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490" windowHeight="7755"/>
  </bookViews>
  <sheets>
    <sheet name="QTKD" sheetId="3" r:id="rId1"/>
  </sheets>
  <definedNames>
    <definedName name="_xlnm._FilterDatabase" localSheetId="0" hidden="1">QTKD!$I$1:$I$119</definedName>
    <definedName name="_xlnm.Print_Titles" localSheetId="0">QTKD!$6:$6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1" i="3" l="1"/>
  <c r="D112" i="3"/>
  <c r="D110" i="3"/>
  <c r="I34" i="3" l="1"/>
  <c r="I95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6" i="3"/>
  <c r="I97" i="3"/>
  <c r="I98" i="3"/>
  <c r="I99" i="3"/>
  <c r="I100" i="3"/>
  <c r="I101" i="3"/>
  <c r="I102" i="3"/>
  <c r="I103" i="3"/>
  <c r="I104" i="3"/>
  <c r="I105" i="3"/>
  <c r="I106" i="3"/>
  <c r="I107" i="3"/>
  <c r="I7" i="3"/>
  <c r="C113" i="3" l="1"/>
  <c r="D113" i="3"/>
</calcChain>
</file>

<file path=xl/sharedStrings.xml><?xml version="1.0" encoding="utf-8"?>
<sst xmlns="http://schemas.openxmlformats.org/spreadsheetml/2006/main" count="440" uniqueCount="370">
  <si>
    <t>Anh</t>
  </si>
  <si>
    <t>Hà</t>
  </si>
  <si>
    <t>Phạm Thị</t>
  </si>
  <si>
    <t>Hiền</t>
  </si>
  <si>
    <t>Hiếu</t>
  </si>
  <si>
    <t>Nguyễn Thị</t>
  </si>
  <si>
    <t>Linh</t>
  </si>
  <si>
    <t>My</t>
  </si>
  <si>
    <t>Ngọc</t>
  </si>
  <si>
    <t>Trần Thị</t>
  </si>
  <si>
    <t>Thảo</t>
  </si>
  <si>
    <t>Trang</t>
  </si>
  <si>
    <t>Nguyễn Thị Thùy</t>
  </si>
  <si>
    <t>Nhung</t>
  </si>
  <si>
    <t>Quỳnh</t>
  </si>
  <si>
    <t>Nguyễn Thị Thu</t>
  </si>
  <si>
    <t>Hoài</t>
  </si>
  <si>
    <t>Vũ Thị</t>
  </si>
  <si>
    <t>Lan</t>
  </si>
  <si>
    <t>Nga</t>
  </si>
  <si>
    <t>Phương</t>
  </si>
  <si>
    <t>Phượng</t>
  </si>
  <si>
    <t>Thùy</t>
  </si>
  <si>
    <t>Uyên</t>
  </si>
  <si>
    <t>Loan</t>
  </si>
  <si>
    <t>Tạ Thị</t>
  </si>
  <si>
    <t>Dương Thị</t>
  </si>
  <si>
    <t>Thu</t>
  </si>
  <si>
    <t>Thúy</t>
  </si>
  <si>
    <t>Yến</t>
  </si>
  <si>
    <t>Nguyệt</t>
  </si>
  <si>
    <t>26/06/1997</t>
  </si>
  <si>
    <t>Hải</t>
  </si>
  <si>
    <t>Ánh</t>
  </si>
  <si>
    <t>Đào Thị</t>
  </si>
  <si>
    <t>Lê Thị</t>
  </si>
  <si>
    <t>Nguyễn Thị Mai</t>
  </si>
  <si>
    <t>Ngô Thị</t>
  </si>
  <si>
    <t>Liễu</t>
  </si>
  <si>
    <t xml:space="preserve">TRƯỜNG ĐH KINH TẾ &amp; QTKD </t>
  </si>
  <si>
    <t>CỘNG HÒA XÃ HỘI CHỦ NGHĨA VIỆT NAM</t>
  </si>
  <si>
    <t>KHOA QUẢN TRỊ KINH DOANH</t>
  </si>
  <si>
    <t>Độc lập - Tự do - Hạnh phúc</t>
  </si>
  <si>
    <t>STT</t>
  </si>
  <si>
    <t>Mã SV</t>
  </si>
  <si>
    <t>Họ và tên đệm</t>
  </si>
  <si>
    <t>Tên</t>
  </si>
  <si>
    <t xml:space="preserve">Ngày sinh </t>
  </si>
  <si>
    <t xml:space="preserve">Lớp </t>
  </si>
  <si>
    <t>Điểm
Rèn Luyện</t>
  </si>
  <si>
    <t>Danh hiệu
đề nghị</t>
  </si>
  <si>
    <t>Sinh viên Xuất sắc</t>
  </si>
  <si>
    <t>Sinh viên Giỏi</t>
  </si>
  <si>
    <t>Sinh viên Khá</t>
  </si>
  <si>
    <t>Tổng số</t>
  </si>
  <si>
    <t>Người lập</t>
  </si>
  <si>
    <t>BCN Khoa xác nhận</t>
  </si>
  <si>
    <t>ĐTB 
QĐ</t>
  </si>
  <si>
    <t>Huệ</t>
  </si>
  <si>
    <t>Nguyễn Văn</t>
  </si>
  <si>
    <t>16/02/1999</t>
  </si>
  <si>
    <t>Trịnh Thu</t>
  </si>
  <si>
    <t>Lâm</t>
  </si>
  <si>
    <t>27/08/1999</t>
  </si>
  <si>
    <t>21/11/1999</t>
  </si>
  <si>
    <t>DTE1753401010006</t>
  </si>
  <si>
    <t>Đỗ Thị Minh</t>
  </si>
  <si>
    <t>20/08/1999</t>
  </si>
  <si>
    <t>DTE1753401010025</t>
  </si>
  <si>
    <t>10/09/1999</t>
  </si>
  <si>
    <t>DTE1753401010103</t>
  </si>
  <si>
    <t>DTE1753401010117</t>
  </si>
  <si>
    <t>Đào Quỳnh</t>
  </si>
  <si>
    <t>08/03/1999</t>
  </si>
  <si>
    <t>K14QTDN</t>
  </si>
  <si>
    <t>DTE1753401010003</t>
  </si>
  <si>
    <t>Nguyễn Thị Kim</t>
  </si>
  <si>
    <t>26/10/1999</t>
  </si>
  <si>
    <t>DTE1753401010004</t>
  </si>
  <si>
    <t>Phạm Thị Vân</t>
  </si>
  <si>
    <t>13/02/1999</t>
  </si>
  <si>
    <t>DTE1753401010141</t>
  </si>
  <si>
    <t>Lý Mùi</t>
  </si>
  <si>
    <t>Ghển</t>
  </si>
  <si>
    <t>21/06/1999</t>
  </si>
  <si>
    <t>DTE1753401010024</t>
  </si>
  <si>
    <t>Nguyễn Ngọc</t>
  </si>
  <si>
    <t>13/01/1999</t>
  </si>
  <si>
    <t>DTE1753401010038</t>
  </si>
  <si>
    <t>Nguyễn Thu</t>
  </si>
  <si>
    <t>13/10/1999</t>
  </si>
  <si>
    <t>DTE1753401010045</t>
  </si>
  <si>
    <t>DTE1753401010046</t>
  </si>
  <si>
    <t>24/05/1999</t>
  </si>
  <si>
    <t>DTE1753401010069</t>
  </si>
  <si>
    <t>25/02/1999</t>
  </si>
  <si>
    <t>Mạnh</t>
  </si>
  <si>
    <t>DTE1753401010083</t>
  </si>
  <si>
    <t>27/09/1999</t>
  </si>
  <si>
    <t>DTE1753401010092</t>
  </si>
  <si>
    <t>18/06/1999</t>
  </si>
  <si>
    <t>DTE1753401010094</t>
  </si>
  <si>
    <t>15/07/1999</t>
  </si>
  <si>
    <t>DTE1753401010093</t>
  </si>
  <si>
    <t>14/09/1999</t>
  </si>
  <si>
    <t>DTE1753401010104</t>
  </si>
  <si>
    <t>Hoàng Hoài</t>
  </si>
  <si>
    <t>31/01/1999</t>
  </si>
  <si>
    <t>DTE1873401010102</t>
  </si>
  <si>
    <t>20/02/2000</t>
  </si>
  <si>
    <t>DTE1873401010135</t>
  </si>
  <si>
    <t>Thân Thị Minh</t>
  </si>
  <si>
    <t>10/10/2000</t>
  </si>
  <si>
    <t>DTE1873401010155</t>
  </si>
  <si>
    <t>Nguyễn Thị Thảo</t>
  </si>
  <si>
    <t>29/09/2000</t>
  </si>
  <si>
    <t>DTE1873401010213</t>
  </si>
  <si>
    <t>02/10/2000</t>
  </si>
  <si>
    <t>DTE1873401010058</t>
  </si>
  <si>
    <t>05/11/2000</t>
  </si>
  <si>
    <t>DTE1873401010071</t>
  </si>
  <si>
    <t>Nịnh Văn</t>
  </si>
  <si>
    <t>Huấn</t>
  </si>
  <si>
    <t>15/03/2000</t>
  </si>
  <si>
    <t>DTE1873401010094</t>
  </si>
  <si>
    <t>Phạm Tùng</t>
  </si>
  <si>
    <t>23/09/2000</t>
  </si>
  <si>
    <t>DTE1873401010236</t>
  </si>
  <si>
    <t xml:space="preserve">NAOVALATH </t>
  </si>
  <si>
    <t>MALINAR</t>
  </si>
  <si>
    <t>03/02/1998</t>
  </si>
  <si>
    <t>DTE1873401010117</t>
  </si>
  <si>
    <t>Triệu Lệ</t>
  </si>
  <si>
    <t>16/05/2000</t>
  </si>
  <si>
    <t>DTE1873401010130</t>
  </si>
  <si>
    <t>DTE1873401010142</t>
  </si>
  <si>
    <t>08/03/2000</t>
  </si>
  <si>
    <t>DTE1873401010235</t>
  </si>
  <si>
    <t>INTHAXAY</t>
  </si>
  <si>
    <t>TAENGMO</t>
  </si>
  <si>
    <t>05/04/1999</t>
  </si>
  <si>
    <t>DTE1873401010178</t>
  </si>
  <si>
    <t>Đàm Thị Phương</t>
  </si>
  <si>
    <t>15/02/2000</t>
  </si>
  <si>
    <t>DTE1873401010176</t>
  </si>
  <si>
    <t>Lý Thị</t>
  </si>
  <si>
    <t>Thương</t>
  </si>
  <si>
    <t>22/06/2000</t>
  </si>
  <si>
    <t>DTE1873401010044</t>
  </si>
  <si>
    <t>Lưu Ngọc</t>
  </si>
  <si>
    <t>24/01/2000</t>
  </si>
  <si>
    <t>DTE1873401010107</t>
  </si>
  <si>
    <t>Lưu</t>
  </si>
  <si>
    <t>27/04/2000</t>
  </si>
  <si>
    <t>DTE1873401010132</t>
  </si>
  <si>
    <t>Lý Thị Bích</t>
  </si>
  <si>
    <t>17/04/2000</t>
  </si>
  <si>
    <t>Nguyễn Mạnh</t>
  </si>
  <si>
    <t>DTE1873401010053</t>
  </si>
  <si>
    <t>DTE1873401010063</t>
  </si>
  <si>
    <t>Hoàng Văn</t>
  </si>
  <si>
    <t>Hòa</t>
  </si>
  <si>
    <t>19/03/2000</t>
  </si>
  <si>
    <t>DTE1873401010216</t>
  </si>
  <si>
    <t>Thân Đức</t>
  </si>
  <si>
    <t>DTE1873401010124</t>
  </si>
  <si>
    <t>04/04/2000</t>
  </si>
  <si>
    <t xml:space="preserve">DANH SÁCH ĐỀ NGHỊ XÉT DANH HIỆU THI ĐUA                                                                             </t>
  </si>
  <si>
    <t>DTE1753401010011</t>
  </si>
  <si>
    <t>Châm</t>
  </si>
  <si>
    <t>11/09/1999</t>
  </si>
  <si>
    <t>DTE1753401010008</t>
  </si>
  <si>
    <t>Đào Phúc</t>
  </si>
  <si>
    <t>Bảo</t>
  </si>
  <si>
    <t>06/04/1999</t>
  </si>
  <si>
    <t>DTE1753401010019</t>
  </si>
  <si>
    <t>Nguyễn Đình</t>
  </si>
  <si>
    <t>Dũng</t>
  </si>
  <si>
    <t>19/07/1999</t>
  </si>
  <si>
    <t>DTE1753401010021</t>
  </si>
  <si>
    <t>17/07/1999</t>
  </si>
  <si>
    <t>DTE1753401010023</t>
  </si>
  <si>
    <t>Ngô Khánh</t>
  </si>
  <si>
    <t>Hạ</t>
  </si>
  <si>
    <t>13/04/1999</t>
  </si>
  <si>
    <t>DTE1753401010032</t>
  </si>
  <si>
    <t>26/08/1999</t>
  </si>
  <si>
    <t>DTE1753401010145</t>
  </si>
  <si>
    <t>Bùi Đức</t>
  </si>
  <si>
    <t>Lương</t>
  </si>
  <si>
    <t>26/05/1999</t>
  </si>
  <si>
    <t>DTE1753401010076</t>
  </si>
  <si>
    <t>Mai</t>
  </si>
  <si>
    <t>10/02/1999</t>
  </si>
  <si>
    <t>Thủy</t>
  </si>
  <si>
    <t>DTE1753401010111</t>
  </si>
  <si>
    <t>Trần Thị Thu</t>
  </si>
  <si>
    <t>DTE1753401010113</t>
  </si>
  <si>
    <t>Tống Thị</t>
  </si>
  <si>
    <t>Tình</t>
  </si>
  <si>
    <t>01/02/1999</t>
  </si>
  <si>
    <t xml:space="preserve">K14QTKDTH </t>
  </si>
  <si>
    <t>DTE19N3401010001</t>
  </si>
  <si>
    <t>OUTHITHAM</t>
  </si>
  <si>
    <t>KENSY</t>
  </si>
  <si>
    <t>08/11/1997</t>
  </si>
  <si>
    <t>K14QTKDTH LT</t>
  </si>
  <si>
    <t>DTE1873401010064</t>
  </si>
  <si>
    <t>Trần Thị Thúy</t>
  </si>
  <si>
    <t>30/07/2000</t>
  </si>
  <si>
    <t>DTE1873401010131</t>
  </si>
  <si>
    <t>Hạng Thị</t>
  </si>
  <si>
    <t>04/07/2000</t>
  </si>
  <si>
    <t>DTE1873401010133</t>
  </si>
  <si>
    <t>19/07/2000</t>
  </si>
  <si>
    <t>DTE1873401010157</t>
  </si>
  <si>
    <t>03/10/2000</t>
  </si>
  <si>
    <t>DTE1873401010177</t>
  </si>
  <si>
    <t>Ma Trịnh Hoài</t>
  </si>
  <si>
    <t>K15QTKDTH A</t>
  </si>
  <si>
    <t>DTE1873401010011</t>
  </si>
  <si>
    <t>Trần Mai</t>
  </si>
  <si>
    <t>09/01/2000</t>
  </si>
  <si>
    <t>DTE1873401010012</t>
  </si>
  <si>
    <t>Hoàng Thị</t>
  </si>
  <si>
    <t>DTE1873401010019</t>
  </si>
  <si>
    <t>Ma Thị Thúy</t>
  </si>
  <si>
    <t>Chiên</t>
  </si>
  <si>
    <t>06/01/2000</t>
  </si>
  <si>
    <t>DTE1873401010097</t>
  </si>
  <si>
    <t>Hoàng Mỹ</t>
  </si>
  <si>
    <t>28/04/2000</t>
  </si>
  <si>
    <t>11/02/2000</t>
  </si>
  <si>
    <t>DTE1873401010192</t>
  </si>
  <si>
    <t>Trinh</t>
  </si>
  <si>
    <t>18/11/2000</t>
  </si>
  <si>
    <t>K15QTKDTH B</t>
  </si>
  <si>
    <t>DTE1873401010007</t>
  </si>
  <si>
    <t>Nguyễn Thị Lan</t>
  </si>
  <si>
    <t>06/08/2000</t>
  </si>
  <si>
    <t>DTE1873401010048</t>
  </si>
  <si>
    <t>Long Thị Ngọc</t>
  </si>
  <si>
    <t>Hân</t>
  </si>
  <si>
    <t>25/12/2000</t>
  </si>
  <si>
    <t>DTE1873401010073</t>
  </si>
  <si>
    <t>Trương Thị Kim</t>
  </si>
  <si>
    <t>12/10/2000</t>
  </si>
  <si>
    <t>DTE1873401010139</t>
  </si>
  <si>
    <t>Bùi Thị Tố</t>
  </si>
  <si>
    <t>Như</t>
  </si>
  <si>
    <t>01/01/2000</t>
  </si>
  <si>
    <t>DTE1873401010145</t>
  </si>
  <si>
    <t>Đỗ Nhã</t>
  </si>
  <si>
    <t>14/05/1998</t>
  </si>
  <si>
    <t>K15QTKDTH C</t>
  </si>
  <si>
    <t>DTE1873401010003</t>
  </si>
  <si>
    <t>Lê Ngọc</t>
  </si>
  <si>
    <t>DTE1873401010008</t>
  </si>
  <si>
    <t>30/10/2000</t>
  </si>
  <si>
    <t>DTE1873401010147</t>
  </si>
  <si>
    <t>Nguyễn Hoàng</t>
  </si>
  <si>
    <t>22/05/1999</t>
  </si>
  <si>
    <t>K15QTKDTH D</t>
  </si>
  <si>
    <t>DTE1953401010050</t>
  </si>
  <si>
    <t>Ly</t>
  </si>
  <si>
    <t>03/09/2001</t>
  </si>
  <si>
    <t>DTE1953401010060</t>
  </si>
  <si>
    <t>Phạm Trung</t>
  </si>
  <si>
    <t>Phong</t>
  </si>
  <si>
    <t>17/10/2001</t>
  </si>
  <si>
    <t>DTE1953401010062</t>
  </si>
  <si>
    <t>DTE1953401010117</t>
  </si>
  <si>
    <t>Dương Thị Thu</t>
  </si>
  <si>
    <t>20/08/2001</t>
  </si>
  <si>
    <t>K16QTKD 1</t>
  </si>
  <si>
    <t>DTE1953401010018</t>
  </si>
  <si>
    <t>Tô Vũ</t>
  </si>
  <si>
    <t>29/06/2001</t>
  </si>
  <si>
    <t>DTE1953401010115</t>
  </si>
  <si>
    <t>28/09/2001</t>
  </si>
  <si>
    <t>DTE1953401010124</t>
  </si>
  <si>
    <t>Lưu Văn</t>
  </si>
  <si>
    <t>Tùng</t>
  </si>
  <si>
    <t>27/07/2001</t>
  </si>
  <si>
    <t>K16QTKD 2</t>
  </si>
  <si>
    <t>DTE1953401010154</t>
  </si>
  <si>
    <t>Trần Thu</t>
  </si>
  <si>
    <t>18/03/2001</t>
  </si>
  <si>
    <t>DTE1953401010176</t>
  </si>
  <si>
    <t>Vàng Thị</t>
  </si>
  <si>
    <t>26/02/2001</t>
  </si>
  <si>
    <t>DTE1953401010187</t>
  </si>
  <si>
    <t>Đinh Hương</t>
  </si>
  <si>
    <t>01/08/2001</t>
  </si>
  <si>
    <t>DTE1953401010232</t>
  </si>
  <si>
    <t>Trương Thùy</t>
  </si>
  <si>
    <t>17/09/2001</t>
  </si>
  <si>
    <t>DTE1953401010189</t>
  </si>
  <si>
    <t>Trần Thị Tuyết</t>
  </si>
  <si>
    <t>18/12/2001</t>
  </si>
  <si>
    <t>DTE1953401010142</t>
  </si>
  <si>
    <t>Nguyễn Công</t>
  </si>
  <si>
    <t>Thăng</t>
  </si>
  <si>
    <t>01/07/2001</t>
  </si>
  <si>
    <t>DTE1953401010171</t>
  </si>
  <si>
    <t>Nguyễn Thắng</t>
  </si>
  <si>
    <t>Thế</t>
  </si>
  <si>
    <t>19/12/2000</t>
  </si>
  <si>
    <t>DTE1953401010143</t>
  </si>
  <si>
    <t>09/01/2001</t>
  </si>
  <si>
    <t>DTE1953401010195</t>
  </si>
  <si>
    <t>DTE1953401010194</t>
  </si>
  <si>
    <t>Trần Thị Thủy</t>
  </si>
  <si>
    <t>Tiên</t>
  </si>
  <si>
    <t>24/07/2001</t>
  </si>
  <si>
    <t>DTE1953401010164</t>
  </si>
  <si>
    <t>Lâm Hoàng Kiều</t>
  </si>
  <si>
    <t>23/11/2001</t>
  </si>
  <si>
    <t>DTE1953401010180</t>
  </si>
  <si>
    <t>Bàng Khánh</t>
  </si>
  <si>
    <t>Vũ</t>
  </si>
  <si>
    <t>07/10/2001</t>
  </si>
  <si>
    <t>K16QTKD 3</t>
  </si>
  <si>
    <t>DTE1953401010210</t>
  </si>
  <si>
    <t>Dương Thị Lan</t>
  </si>
  <si>
    <t>07/02/2001</t>
  </si>
  <si>
    <t>DTE1953401010225</t>
  </si>
  <si>
    <t>Bùi Thị Kim</t>
  </si>
  <si>
    <t>Cúc</t>
  </si>
  <si>
    <t>28/06/2001</t>
  </si>
  <si>
    <t>DTE1953401010272</t>
  </si>
  <si>
    <t>20/05/2001</t>
  </si>
  <si>
    <t>DTE1953401010153</t>
  </si>
  <si>
    <t>Vũ Thị Thu</t>
  </si>
  <si>
    <t>10/09/2001</t>
  </si>
  <si>
    <t>DTE1953401010151</t>
  </si>
  <si>
    <t>26/05/2001</t>
  </si>
  <si>
    <t>DTE1953401010243</t>
  </si>
  <si>
    <t>Ngô Hoài</t>
  </si>
  <si>
    <t>17/08/2001</t>
  </si>
  <si>
    <t>DTE1953401010218</t>
  </si>
  <si>
    <t>20/02/2001</t>
  </si>
  <si>
    <t>DTE1953401010247</t>
  </si>
  <si>
    <t>Nguyễn Thị Mỹ</t>
  </si>
  <si>
    <t>DTE1953401010238</t>
  </si>
  <si>
    <t>Trần Như</t>
  </si>
  <si>
    <t>05/11/2001</t>
  </si>
  <si>
    <t>DTE1953401010276</t>
  </si>
  <si>
    <t>Tô Thị Thanh</t>
  </si>
  <si>
    <t>12/04/2001</t>
  </si>
  <si>
    <t>DTE1953401010134</t>
  </si>
  <si>
    <t>Hà Thu</t>
  </si>
  <si>
    <t>31/03/2001</t>
  </si>
  <si>
    <t>DTE1953401010207</t>
  </si>
  <si>
    <t>06/06/2001</t>
  </si>
  <si>
    <t>DTE1953401010212</t>
  </si>
  <si>
    <t>Vi Ngọc</t>
  </si>
  <si>
    <t>Trường</t>
  </si>
  <si>
    <t>12/11/2001</t>
  </si>
  <si>
    <t>DTE1953401010234</t>
  </si>
  <si>
    <t>22/09/2001</t>
  </si>
  <si>
    <t>K16QTKD 4</t>
  </si>
  <si>
    <t>DTE1955106050006</t>
  </si>
  <si>
    <t>Lệ</t>
  </si>
  <si>
    <t>22/02/2001</t>
  </si>
  <si>
    <t>K16-LOGISTICS</t>
  </si>
  <si>
    <t>Thái Nguyên, ngày    tháng  8  năm 2020</t>
  </si>
  <si>
    <t>NĂM HỌC 2019-2020 - KHOA QUẢN TRỊ KINH DOANH</t>
  </si>
  <si>
    <t>La Quí Dương</t>
  </si>
  <si>
    <t>Hà Thị Thanh 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</si>
</sst>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i/>
      <sz val="10.5"/>
      <name val="Times New Roman"/>
      <family val="1"/>
    </font>
    <font>
      <sz val="10.5"/>
      <color indexed="8"/>
      <name val="Times New Roman"/>
      <family val="1"/>
    </font>
    <font>
      <sz val="10.5"/>
      <color theme="1"/>
      <name val="Times New Roman"/>
      <family val="1"/>
    </font>
    <font>
      <b/>
      <sz val="10.5"/>
      <color indexed="8"/>
      <name val="Arial"/>
      <family val="2"/>
    </font>
    <font>
      <sz val="10.5"/>
      <color indexed="8"/>
      <name val="Arial"/>
      <family val="2"/>
    </font>
    <font>
      <b/>
      <sz val="10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2" xfId="1" applyFont="1" applyBorder="1"/>
    <xf numFmtId="0" fontId="7" fillId="0" borderId="2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0" fontId="8" fillId="0" borderId="2" xfId="0" applyFont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 applyProtection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2" xfId="1" applyNumberFormat="1" applyFont="1" applyFill="1" applyBorder="1" applyAlignment="1" applyProtection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0" fontId="8" fillId="0" borderId="0" xfId="0" applyFont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wrapText="1"/>
    </xf>
    <xf numFmtId="0" fontId="8" fillId="0" borderId="0" xfId="0" applyFont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1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2" borderId="0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1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66675</xdr:rowOff>
    </xdr:from>
    <xdr:to>
      <xdr:col>2</xdr:col>
      <xdr:colOff>552450</xdr:colOff>
      <xdr:row>2</xdr:row>
      <xdr:rowOff>66675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00075" y="447675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2</xdr:row>
      <xdr:rowOff>47625</xdr:rowOff>
    </xdr:from>
    <xdr:to>
      <xdr:col>6</xdr:col>
      <xdr:colOff>400050</xdr:colOff>
      <xdr:row>2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057650" y="42862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zoomScaleNormal="100" workbookViewId="0">
      <selection activeCell="F115" sqref="F115:I115"/>
    </sheetView>
  </sheetViews>
  <sheetFormatPr defaultColWidth="9.140625" defaultRowHeight="15" x14ac:dyDescent="0.25"/>
  <cols>
    <col min="1" max="1" width="5" style="1" bestFit="1" customWidth="1"/>
    <col min="2" max="2" width="18.42578125" style="1" bestFit="1" customWidth="1"/>
    <col min="3" max="3" width="15.5703125" style="1" bestFit="1" customWidth="1"/>
    <col min="4" max="4" width="12" style="1" bestFit="1" customWidth="1"/>
    <col min="5" max="5" width="10.7109375" style="3" bestFit="1" customWidth="1"/>
    <col min="6" max="6" width="15.42578125" style="2" bestFit="1" customWidth="1"/>
    <col min="7" max="7" width="4.85546875" style="3" bestFit="1" customWidth="1"/>
    <col min="8" max="8" width="6.5703125" style="3" bestFit="1" customWidth="1"/>
    <col min="9" max="9" width="10.5703125" style="1" bestFit="1" customWidth="1"/>
    <col min="10" max="10" width="15.5703125" style="1" bestFit="1" customWidth="1"/>
    <col min="11" max="16384" width="9.140625" style="1"/>
  </cols>
  <sheetData>
    <row r="1" spans="1:9" x14ac:dyDescent="0.25">
      <c r="A1" s="48" t="s">
        <v>39</v>
      </c>
      <c r="B1" s="48"/>
      <c r="C1" s="48"/>
      <c r="D1" s="49" t="s">
        <v>40</v>
      </c>
      <c r="E1" s="49"/>
      <c r="F1" s="49"/>
      <c r="G1" s="49"/>
      <c r="H1" s="49"/>
      <c r="I1" s="49"/>
    </row>
    <row r="2" spans="1:9" x14ac:dyDescent="0.25">
      <c r="A2" s="49" t="s">
        <v>41</v>
      </c>
      <c r="B2" s="49"/>
      <c r="C2" s="49"/>
      <c r="D2" s="49" t="s">
        <v>42</v>
      </c>
      <c r="E2" s="49"/>
      <c r="F2" s="49"/>
      <c r="G2" s="49"/>
      <c r="H2" s="49"/>
      <c r="I2" s="49"/>
    </row>
    <row r="3" spans="1:9" ht="21.75" customHeight="1" x14ac:dyDescent="0.25">
      <c r="A3" s="5"/>
      <c r="B3" s="5"/>
      <c r="C3" s="5"/>
      <c r="D3" s="5"/>
      <c r="E3" s="6"/>
      <c r="F3" s="50" t="s">
        <v>366</v>
      </c>
      <c r="G3" s="50"/>
      <c r="H3" s="50"/>
      <c r="I3" s="50"/>
    </row>
    <row r="4" spans="1:9" x14ac:dyDescent="0.25">
      <c r="A4" s="51" t="s">
        <v>167</v>
      </c>
      <c r="B4" s="51"/>
      <c r="C4" s="51"/>
      <c r="D4" s="51"/>
      <c r="E4" s="51"/>
      <c r="F4" s="51"/>
      <c r="G4" s="51"/>
      <c r="H4" s="51"/>
      <c r="I4" s="51"/>
    </row>
    <row r="5" spans="1:9" x14ac:dyDescent="0.25">
      <c r="A5" s="47" t="s">
        <v>367</v>
      </c>
      <c r="B5" s="47"/>
      <c r="C5" s="47"/>
      <c r="D5" s="47"/>
      <c r="E5" s="47"/>
      <c r="F5" s="47"/>
      <c r="G5" s="47"/>
      <c r="H5" s="47"/>
      <c r="I5" s="47"/>
    </row>
    <row r="6" spans="1:9" ht="40.5" x14ac:dyDescent="0.25">
      <c r="A6" s="7" t="s">
        <v>43</v>
      </c>
      <c r="B6" s="7" t="s">
        <v>44</v>
      </c>
      <c r="C6" s="8" t="s">
        <v>45</v>
      </c>
      <c r="D6" s="7" t="s">
        <v>46</v>
      </c>
      <c r="E6" s="7" t="s">
        <v>47</v>
      </c>
      <c r="F6" s="7" t="s">
        <v>48</v>
      </c>
      <c r="G6" s="8" t="s">
        <v>57</v>
      </c>
      <c r="H6" s="8" t="s">
        <v>49</v>
      </c>
      <c r="I6" s="8" t="s">
        <v>50</v>
      </c>
    </row>
    <row r="7" spans="1:9" ht="15.75" customHeight="1" x14ac:dyDescent="0.25">
      <c r="A7" s="9">
        <v>1</v>
      </c>
      <c r="B7" s="10" t="s">
        <v>65</v>
      </c>
      <c r="C7" s="10" t="s">
        <v>66</v>
      </c>
      <c r="D7" s="10" t="s">
        <v>33</v>
      </c>
      <c r="E7" s="11" t="s">
        <v>67</v>
      </c>
      <c r="F7" s="52" t="s">
        <v>74</v>
      </c>
      <c r="G7" s="12">
        <v>2.97</v>
      </c>
      <c r="H7" s="13">
        <v>90</v>
      </c>
      <c r="I7" s="14" t="str">
        <f t="shared" ref="I7:I66" si="0">IF(G7&lt;=3.19,"KHÁ",IF(G7&lt;=3.59,"GIỎI","XUẤT SẮC"))</f>
        <v>KHÁ</v>
      </c>
    </row>
    <row r="8" spans="1:9" ht="15.75" customHeight="1" x14ac:dyDescent="0.25">
      <c r="A8" s="9">
        <v>2</v>
      </c>
      <c r="B8" s="10" t="s">
        <v>168</v>
      </c>
      <c r="C8" s="10" t="s">
        <v>5</v>
      </c>
      <c r="D8" s="10" t="s">
        <v>169</v>
      </c>
      <c r="E8" s="11" t="s">
        <v>170</v>
      </c>
      <c r="F8" s="52"/>
      <c r="G8" s="12">
        <v>2.5299999999999998</v>
      </c>
      <c r="H8" s="15">
        <v>90</v>
      </c>
      <c r="I8" s="14" t="str">
        <f t="shared" si="0"/>
        <v>KHÁ</v>
      </c>
    </row>
    <row r="9" spans="1:9" ht="15.75" customHeight="1" x14ac:dyDescent="0.25">
      <c r="A9" s="9">
        <v>3</v>
      </c>
      <c r="B9" s="10" t="s">
        <v>68</v>
      </c>
      <c r="C9" s="10" t="s">
        <v>15</v>
      </c>
      <c r="D9" s="10" t="s">
        <v>32</v>
      </c>
      <c r="E9" s="11" t="s">
        <v>69</v>
      </c>
      <c r="F9" s="52"/>
      <c r="G9" s="12">
        <v>3.73</v>
      </c>
      <c r="H9" s="15">
        <v>98</v>
      </c>
      <c r="I9" s="14" t="str">
        <f t="shared" si="0"/>
        <v>XUẤT SẮC</v>
      </c>
    </row>
    <row r="10" spans="1:9" ht="15.75" customHeight="1" x14ac:dyDescent="0.25">
      <c r="A10" s="9">
        <v>4</v>
      </c>
      <c r="B10" s="10" t="s">
        <v>70</v>
      </c>
      <c r="C10" s="10" t="s">
        <v>9</v>
      </c>
      <c r="D10" s="10" t="s">
        <v>10</v>
      </c>
      <c r="E10" s="11" t="s">
        <v>64</v>
      </c>
      <c r="F10" s="52"/>
      <c r="G10" s="12">
        <v>2.8</v>
      </c>
      <c r="H10" s="15">
        <v>95</v>
      </c>
      <c r="I10" s="14" t="str">
        <f t="shared" si="0"/>
        <v>KHÁ</v>
      </c>
    </row>
    <row r="11" spans="1:9" ht="15.75" customHeight="1" x14ac:dyDescent="0.25">
      <c r="A11" s="9">
        <v>5</v>
      </c>
      <c r="B11" s="10" t="s">
        <v>71</v>
      </c>
      <c r="C11" s="10" t="s">
        <v>72</v>
      </c>
      <c r="D11" s="10" t="s">
        <v>11</v>
      </c>
      <c r="E11" s="11" t="s">
        <v>73</v>
      </c>
      <c r="F11" s="52"/>
      <c r="G11" s="12">
        <v>2.73</v>
      </c>
      <c r="H11" s="15">
        <v>90</v>
      </c>
      <c r="I11" s="14" t="str">
        <f t="shared" si="0"/>
        <v>KHÁ</v>
      </c>
    </row>
    <row r="12" spans="1:9" ht="15.75" customHeight="1" x14ac:dyDescent="0.25">
      <c r="A12" s="9">
        <v>6</v>
      </c>
      <c r="B12" s="16" t="s">
        <v>75</v>
      </c>
      <c r="C12" s="16" t="s">
        <v>76</v>
      </c>
      <c r="D12" s="16" t="s">
        <v>0</v>
      </c>
      <c r="E12" s="17" t="s">
        <v>77</v>
      </c>
      <c r="F12" s="53" t="s">
        <v>201</v>
      </c>
      <c r="G12" s="18">
        <v>2.64</v>
      </c>
      <c r="H12" s="15">
        <v>89</v>
      </c>
      <c r="I12" s="14" t="str">
        <f t="shared" si="0"/>
        <v>KHÁ</v>
      </c>
    </row>
    <row r="13" spans="1:9" ht="15.75" customHeight="1" x14ac:dyDescent="0.25">
      <c r="A13" s="9">
        <v>7</v>
      </c>
      <c r="B13" s="16" t="s">
        <v>78</v>
      </c>
      <c r="C13" s="16" t="s">
        <v>79</v>
      </c>
      <c r="D13" s="16" t="s">
        <v>0</v>
      </c>
      <c r="E13" s="17" t="s">
        <v>80</v>
      </c>
      <c r="F13" s="53"/>
      <c r="G13" s="18">
        <v>3.45</v>
      </c>
      <c r="H13" s="15">
        <v>89</v>
      </c>
      <c r="I13" s="14" t="str">
        <f t="shared" si="0"/>
        <v>GIỎI</v>
      </c>
    </row>
    <row r="14" spans="1:9" ht="15.75" customHeight="1" x14ac:dyDescent="0.25">
      <c r="A14" s="9">
        <v>8</v>
      </c>
      <c r="B14" s="16" t="s">
        <v>171</v>
      </c>
      <c r="C14" s="16" t="s">
        <v>172</v>
      </c>
      <c r="D14" s="16" t="s">
        <v>173</v>
      </c>
      <c r="E14" s="17" t="s">
        <v>174</v>
      </c>
      <c r="F14" s="53"/>
      <c r="G14" s="18">
        <v>2.61</v>
      </c>
      <c r="H14" s="19">
        <v>88</v>
      </c>
      <c r="I14" s="14" t="str">
        <f t="shared" si="0"/>
        <v>KHÁ</v>
      </c>
    </row>
    <row r="15" spans="1:9" ht="15.75" customHeight="1" x14ac:dyDescent="0.25">
      <c r="A15" s="9">
        <v>9</v>
      </c>
      <c r="B15" s="16" t="s">
        <v>175</v>
      </c>
      <c r="C15" s="16" t="s">
        <v>176</v>
      </c>
      <c r="D15" s="16" t="s">
        <v>177</v>
      </c>
      <c r="E15" s="17" t="s">
        <v>178</v>
      </c>
      <c r="F15" s="53"/>
      <c r="G15" s="20">
        <v>2.92</v>
      </c>
      <c r="H15" s="19">
        <v>88</v>
      </c>
      <c r="I15" s="14" t="str">
        <f t="shared" si="0"/>
        <v>KHÁ</v>
      </c>
    </row>
    <row r="16" spans="1:9" ht="15.75" customHeight="1" x14ac:dyDescent="0.25">
      <c r="A16" s="9">
        <v>10</v>
      </c>
      <c r="B16" s="16" t="s">
        <v>81</v>
      </c>
      <c r="C16" s="16" t="s">
        <v>82</v>
      </c>
      <c r="D16" s="16" t="s">
        <v>83</v>
      </c>
      <c r="E16" s="17" t="s">
        <v>84</v>
      </c>
      <c r="F16" s="53"/>
      <c r="G16" s="20">
        <v>2.88</v>
      </c>
      <c r="H16" s="19">
        <v>89</v>
      </c>
      <c r="I16" s="14" t="str">
        <f t="shared" si="0"/>
        <v>KHÁ</v>
      </c>
    </row>
    <row r="17" spans="1:9" ht="15.75" customHeight="1" x14ac:dyDescent="0.25">
      <c r="A17" s="9">
        <v>11</v>
      </c>
      <c r="B17" s="16" t="s">
        <v>179</v>
      </c>
      <c r="C17" s="16" t="s">
        <v>157</v>
      </c>
      <c r="D17" s="16" t="s">
        <v>1</v>
      </c>
      <c r="E17" s="17" t="s">
        <v>180</v>
      </c>
      <c r="F17" s="53"/>
      <c r="G17" s="20">
        <v>2.71</v>
      </c>
      <c r="H17" s="21">
        <v>89</v>
      </c>
      <c r="I17" s="14" t="str">
        <f t="shared" si="0"/>
        <v>KHÁ</v>
      </c>
    </row>
    <row r="18" spans="1:9" ht="15.75" customHeight="1" x14ac:dyDescent="0.25">
      <c r="A18" s="9">
        <v>12</v>
      </c>
      <c r="B18" s="16" t="s">
        <v>181</v>
      </c>
      <c r="C18" s="16" t="s">
        <v>182</v>
      </c>
      <c r="D18" s="16" t="s">
        <v>183</v>
      </c>
      <c r="E18" s="17" t="s">
        <v>184</v>
      </c>
      <c r="F18" s="53"/>
      <c r="G18" s="20">
        <v>2.64</v>
      </c>
      <c r="H18" s="21">
        <v>83</v>
      </c>
      <c r="I18" s="14" t="str">
        <f t="shared" si="0"/>
        <v>KHÁ</v>
      </c>
    </row>
    <row r="19" spans="1:9" ht="15.75" customHeight="1" x14ac:dyDescent="0.25">
      <c r="A19" s="9">
        <v>13</v>
      </c>
      <c r="B19" s="16" t="s">
        <v>85</v>
      </c>
      <c r="C19" s="16" t="s">
        <v>86</v>
      </c>
      <c r="D19" s="16" t="s">
        <v>32</v>
      </c>
      <c r="E19" s="17" t="s">
        <v>87</v>
      </c>
      <c r="F19" s="53"/>
      <c r="G19" s="20">
        <v>2.58</v>
      </c>
      <c r="H19" s="21">
        <v>89</v>
      </c>
      <c r="I19" s="14" t="str">
        <f t="shared" si="0"/>
        <v>KHÁ</v>
      </c>
    </row>
    <row r="20" spans="1:9" ht="15.75" customHeight="1" x14ac:dyDescent="0.25">
      <c r="A20" s="9">
        <v>14</v>
      </c>
      <c r="B20" s="16" t="s">
        <v>185</v>
      </c>
      <c r="C20" s="16" t="s">
        <v>37</v>
      </c>
      <c r="D20" s="16" t="s">
        <v>3</v>
      </c>
      <c r="E20" s="17" t="s">
        <v>186</v>
      </c>
      <c r="F20" s="53"/>
      <c r="G20" s="20">
        <v>2.67</v>
      </c>
      <c r="H20" s="21">
        <v>89</v>
      </c>
      <c r="I20" s="14" t="str">
        <f t="shared" si="0"/>
        <v>KHÁ</v>
      </c>
    </row>
    <row r="21" spans="1:9" ht="15.75" customHeight="1" x14ac:dyDescent="0.25">
      <c r="A21" s="9">
        <v>15</v>
      </c>
      <c r="B21" s="16" t="s">
        <v>88</v>
      </c>
      <c r="C21" s="16" t="s">
        <v>89</v>
      </c>
      <c r="D21" s="16" t="s">
        <v>16</v>
      </c>
      <c r="E21" s="17" t="s">
        <v>90</v>
      </c>
      <c r="F21" s="53"/>
      <c r="G21" s="20">
        <v>2.67</v>
      </c>
      <c r="H21" s="21">
        <v>86</v>
      </c>
      <c r="I21" s="14" t="str">
        <f t="shared" si="0"/>
        <v>KHÁ</v>
      </c>
    </row>
    <row r="22" spans="1:9" ht="15.75" customHeight="1" x14ac:dyDescent="0.25">
      <c r="A22" s="9">
        <v>16</v>
      </c>
      <c r="B22" s="16" t="s">
        <v>91</v>
      </c>
      <c r="C22" s="16" t="s">
        <v>35</v>
      </c>
      <c r="D22" s="16" t="s">
        <v>58</v>
      </c>
      <c r="E22" s="17" t="s">
        <v>63</v>
      </c>
      <c r="F22" s="53"/>
      <c r="G22" s="20">
        <v>3.64</v>
      </c>
      <c r="H22" s="21">
        <v>92</v>
      </c>
      <c r="I22" s="14" t="str">
        <f t="shared" si="0"/>
        <v>XUẤT SẮC</v>
      </c>
    </row>
    <row r="23" spans="1:9" ht="15.75" customHeight="1" x14ac:dyDescent="0.25">
      <c r="A23" s="9">
        <v>17</v>
      </c>
      <c r="B23" s="16" t="s">
        <v>92</v>
      </c>
      <c r="C23" s="16" t="s">
        <v>5</v>
      </c>
      <c r="D23" s="16" t="s">
        <v>58</v>
      </c>
      <c r="E23" s="17" t="s">
        <v>93</v>
      </c>
      <c r="F23" s="53"/>
      <c r="G23" s="20">
        <v>3.58</v>
      </c>
      <c r="H23" s="21">
        <v>93</v>
      </c>
      <c r="I23" s="14" t="str">
        <f t="shared" si="0"/>
        <v>GIỎI</v>
      </c>
    </row>
    <row r="24" spans="1:9" ht="15.75" customHeight="1" x14ac:dyDescent="0.25">
      <c r="A24" s="9">
        <v>18</v>
      </c>
      <c r="B24" s="16" t="s">
        <v>94</v>
      </c>
      <c r="C24" s="16" t="s">
        <v>12</v>
      </c>
      <c r="D24" s="16" t="s">
        <v>6</v>
      </c>
      <c r="E24" s="17" t="s">
        <v>95</v>
      </c>
      <c r="F24" s="53"/>
      <c r="G24" s="20">
        <v>3.42</v>
      </c>
      <c r="H24" s="21">
        <v>94</v>
      </c>
      <c r="I24" s="14" t="str">
        <f t="shared" si="0"/>
        <v>GIỎI</v>
      </c>
    </row>
    <row r="25" spans="1:9" ht="15.75" customHeight="1" x14ac:dyDescent="0.25">
      <c r="A25" s="9">
        <v>19</v>
      </c>
      <c r="B25" s="22" t="s">
        <v>187</v>
      </c>
      <c r="C25" s="22" t="s">
        <v>188</v>
      </c>
      <c r="D25" s="22" t="s">
        <v>189</v>
      </c>
      <c r="E25" s="23" t="s">
        <v>190</v>
      </c>
      <c r="F25" s="53"/>
      <c r="G25" s="20">
        <v>2.63</v>
      </c>
      <c r="H25" s="21">
        <v>100</v>
      </c>
      <c r="I25" s="14" t="str">
        <f t="shared" si="0"/>
        <v>KHÁ</v>
      </c>
    </row>
    <row r="26" spans="1:9" ht="15.75" customHeight="1" x14ac:dyDescent="0.25">
      <c r="A26" s="9">
        <v>20</v>
      </c>
      <c r="B26" s="22" t="s">
        <v>191</v>
      </c>
      <c r="C26" s="22" t="s">
        <v>86</v>
      </c>
      <c r="D26" s="22" t="s">
        <v>192</v>
      </c>
      <c r="E26" s="23" t="s">
        <v>193</v>
      </c>
      <c r="F26" s="53"/>
      <c r="G26" s="20">
        <v>3.36</v>
      </c>
      <c r="H26" s="21">
        <v>100</v>
      </c>
      <c r="I26" s="14" t="str">
        <f t="shared" si="0"/>
        <v>GIỎI</v>
      </c>
    </row>
    <row r="27" spans="1:9" ht="15.75" customHeight="1" x14ac:dyDescent="0.25">
      <c r="A27" s="9">
        <v>21</v>
      </c>
      <c r="B27" s="22" t="s">
        <v>97</v>
      </c>
      <c r="C27" s="22" t="s">
        <v>9</v>
      </c>
      <c r="D27" s="22" t="s">
        <v>19</v>
      </c>
      <c r="E27" s="23" t="s">
        <v>98</v>
      </c>
      <c r="F27" s="53"/>
      <c r="G27" s="20">
        <v>2.67</v>
      </c>
      <c r="H27" s="21">
        <v>89</v>
      </c>
      <c r="I27" s="14" t="str">
        <f t="shared" si="0"/>
        <v>KHÁ</v>
      </c>
    </row>
    <row r="28" spans="1:9" ht="15.75" customHeight="1" x14ac:dyDescent="0.25">
      <c r="A28" s="9">
        <v>22</v>
      </c>
      <c r="B28" s="22" t="s">
        <v>99</v>
      </c>
      <c r="C28" s="22" t="s">
        <v>61</v>
      </c>
      <c r="D28" s="22" t="s">
        <v>20</v>
      </c>
      <c r="E28" s="23" t="s">
        <v>100</v>
      </c>
      <c r="F28" s="53"/>
      <c r="G28" s="20">
        <v>2.5499999999999998</v>
      </c>
      <c r="H28" s="21">
        <v>89</v>
      </c>
      <c r="I28" s="14" t="str">
        <f t="shared" si="0"/>
        <v>KHÁ</v>
      </c>
    </row>
    <row r="29" spans="1:9" ht="15.75" customHeight="1" x14ac:dyDescent="0.25">
      <c r="A29" s="9">
        <v>23</v>
      </c>
      <c r="B29" s="22" t="s">
        <v>101</v>
      </c>
      <c r="C29" s="22" t="s">
        <v>2</v>
      </c>
      <c r="D29" s="22" t="s">
        <v>21</v>
      </c>
      <c r="E29" s="23" t="s">
        <v>102</v>
      </c>
      <c r="F29" s="53"/>
      <c r="G29" s="20">
        <v>3.36</v>
      </c>
      <c r="H29" s="21">
        <v>87</v>
      </c>
      <c r="I29" s="14" t="str">
        <f t="shared" si="0"/>
        <v>GIỎI</v>
      </c>
    </row>
    <row r="30" spans="1:9" ht="15.75" customHeight="1" x14ac:dyDescent="0.25">
      <c r="A30" s="9">
        <v>24</v>
      </c>
      <c r="B30" s="22" t="s">
        <v>103</v>
      </c>
      <c r="C30" s="22" t="s">
        <v>2</v>
      </c>
      <c r="D30" s="22" t="s">
        <v>21</v>
      </c>
      <c r="E30" s="23" t="s">
        <v>104</v>
      </c>
      <c r="F30" s="53"/>
      <c r="G30" s="20">
        <v>3.09</v>
      </c>
      <c r="H30" s="21">
        <v>87</v>
      </c>
      <c r="I30" s="14" t="str">
        <f t="shared" si="0"/>
        <v>KHÁ</v>
      </c>
    </row>
    <row r="31" spans="1:9" ht="15.75" customHeight="1" x14ac:dyDescent="0.25">
      <c r="A31" s="9">
        <v>25</v>
      </c>
      <c r="B31" s="22" t="s">
        <v>105</v>
      </c>
      <c r="C31" s="22" t="s">
        <v>106</v>
      </c>
      <c r="D31" s="22" t="s">
        <v>27</v>
      </c>
      <c r="E31" s="23" t="s">
        <v>107</v>
      </c>
      <c r="F31" s="53"/>
      <c r="G31" s="20">
        <v>2.73</v>
      </c>
      <c r="H31" s="21">
        <v>89</v>
      </c>
      <c r="I31" s="14" t="str">
        <f t="shared" si="0"/>
        <v>KHÁ</v>
      </c>
    </row>
    <row r="32" spans="1:9" ht="15.75" customHeight="1" x14ac:dyDescent="0.25">
      <c r="A32" s="9">
        <v>26</v>
      </c>
      <c r="B32" s="22" t="s">
        <v>195</v>
      </c>
      <c r="C32" s="22" t="s">
        <v>196</v>
      </c>
      <c r="D32" s="22" t="s">
        <v>194</v>
      </c>
      <c r="E32" s="23" t="s">
        <v>170</v>
      </c>
      <c r="F32" s="53"/>
      <c r="G32" s="20">
        <v>2.76</v>
      </c>
      <c r="H32" s="14">
        <v>88</v>
      </c>
      <c r="I32" s="14" t="str">
        <f t="shared" si="0"/>
        <v>KHÁ</v>
      </c>
    </row>
    <row r="33" spans="1:9" ht="15.75" customHeight="1" x14ac:dyDescent="0.25">
      <c r="A33" s="9">
        <v>27</v>
      </c>
      <c r="B33" s="22" t="s">
        <v>197</v>
      </c>
      <c r="C33" s="22" t="s">
        <v>198</v>
      </c>
      <c r="D33" s="22" t="s">
        <v>199</v>
      </c>
      <c r="E33" s="23" t="s">
        <v>200</v>
      </c>
      <c r="F33" s="53"/>
      <c r="G33" s="20">
        <v>3.09</v>
      </c>
      <c r="H33" s="15">
        <v>90</v>
      </c>
      <c r="I33" s="14" t="str">
        <f t="shared" si="0"/>
        <v>KHÁ</v>
      </c>
    </row>
    <row r="34" spans="1:9" ht="15.75" customHeight="1" x14ac:dyDescent="0.25">
      <c r="A34" s="9">
        <v>28</v>
      </c>
      <c r="B34" s="22" t="s">
        <v>202</v>
      </c>
      <c r="C34" s="22" t="s">
        <v>203</v>
      </c>
      <c r="D34" s="22" t="s">
        <v>204</v>
      </c>
      <c r="E34" s="23" t="s">
        <v>205</v>
      </c>
      <c r="F34" s="24" t="s">
        <v>206</v>
      </c>
      <c r="G34" s="20">
        <v>3.15</v>
      </c>
      <c r="H34" s="15">
        <v>95</v>
      </c>
      <c r="I34" s="14" t="str">
        <f>IF(G34&lt;=3.19,"KHÁ",IF(G34&lt;=3.59,"GIỎI","XUẤT SẮC"))</f>
        <v>KHÁ</v>
      </c>
    </row>
    <row r="35" spans="1:9" ht="15.75" customHeight="1" x14ac:dyDescent="0.25">
      <c r="A35" s="9">
        <v>29</v>
      </c>
      <c r="B35" s="22" t="s">
        <v>207</v>
      </c>
      <c r="C35" s="22" t="s">
        <v>208</v>
      </c>
      <c r="D35" s="22" t="s">
        <v>16</v>
      </c>
      <c r="E35" s="23" t="s">
        <v>209</v>
      </c>
      <c r="F35" s="55" t="s">
        <v>219</v>
      </c>
      <c r="G35" s="20">
        <v>2.5</v>
      </c>
      <c r="H35" s="15">
        <v>80</v>
      </c>
      <c r="I35" s="14" t="str">
        <f t="shared" si="0"/>
        <v>KHÁ</v>
      </c>
    </row>
    <row r="36" spans="1:9" ht="15.75" customHeight="1" x14ac:dyDescent="0.25">
      <c r="A36" s="9">
        <v>30</v>
      </c>
      <c r="B36" s="22" t="s">
        <v>108</v>
      </c>
      <c r="C36" s="22" t="s">
        <v>25</v>
      </c>
      <c r="D36" s="22" t="s">
        <v>24</v>
      </c>
      <c r="E36" s="23" t="s">
        <v>109</v>
      </c>
      <c r="F36" s="56"/>
      <c r="G36" s="20">
        <v>3.56</v>
      </c>
      <c r="H36" s="15">
        <v>100</v>
      </c>
      <c r="I36" s="14" t="str">
        <f t="shared" si="0"/>
        <v>GIỎI</v>
      </c>
    </row>
    <row r="37" spans="1:9" ht="15.75" customHeight="1" x14ac:dyDescent="0.25">
      <c r="A37" s="9">
        <v>31</v>
      </c>
      <c r="B37" s="22" t="s">
        <v>210</v>
      </c>
      <c r="C37" s="22" t="s">
        <v>211</v>
      </c>
      <c r="D37" s="22" t="s">
        <v>8</v>
      </c>
      <c r="E37" s="23" t="s">
        <v>212</v>
      </c>
      <c r="F37" s="56"/>
      <c r="G37" s="20">
        <v>3.04</v>
      </c>
      <c r="H37" s="15">
        <v>100</v>
      </c>
      <c r="I37" s="14" t="str">
        <f t="shared" si="0"/>
        <v>KHÁ</v>
      </c>
    </row>
    <row r="38" spans="1:9" ht="15.75" customHeight="1" x14ac:dyDescent="0.25">
      <c r="A38" s="9">
        <v>32</v>
      </c>
      <c r="B38" s="22" t="s">
        <v>213</v>
      </c>
      <c r="C38" s="22" t="s">
        <v>5</v>
      </c>
      <c r="D38" s="22" t="s">
        <v>8</v>
      </c>
      <c r="E38" s="23" t="s">
        <v>214</v>
      </c>
      <c r="F38" s="56"/>
      <c r="G38" s="20">
        <v>2.88</v>
      </c>
      <c r="H38" s="15">
        <v>100</v>
      </c>
      <c r="I38" s="14" t="str">
        <f t="shared" si="0"/>
        <v>KHÁ</v>
      </c>
    </row>
    <row r="39" spans="1:9" ht="15.75" customHeight="1" x14ac:dyDescent="0.25">
      <c r="A39" s="9">
        <v>33</v>
      </c>
      <c r="B39" s="22" t="s">
        <v>110</v>
      </c>
      <c r="C39" s="22" t="s">
        <v>111</v>
      </c>
      <c r="D39" s="22" t="s">
        <v>30</v>
      </c>
      <c r="E39" s="23" t="s">
        <v>112</v>
      </c>
      <c r="F39" s="56"/>
      <c r="G39" s="20">
        <v>3.08</v>
      </c>
      <c r="H39" s="15">
        <v>100</v>
      </c>
      <c r="I39" s="14" t="str">
        <f t="shared" si="0"/>
        <v>KHÁ</v>
      </c>
    </row>
    <row r="40" spans="1:9" ht="15.75" customHeight="1" x14ac:dyDescent="0.25">
      <c r="A40" s="9">
        <v>34</v>
      </c>
      <c r="B40" s="22" t="s">
        <v>113</v>
      </c>
      <c r="C40" s="22" t="s">
        <v>114</v>
      </c>
      <c r="D40" s="22" t="s">
        <v>14</v>
      </c>
      <c r="E40" s="23" t="s">
        <v>115</v>
      </c>
      <c r="F40" s="56"/>
      <c r="G40" s="20">
        <v>3.76</v>
      </c>
      <c r="H40" s="15">
        <v>100</v>
      </c>
      <c r="I40" s="14" t="str">
        <f t="shared" si="0"/>
        <v>XUẤT SẮC</v>
      </c>
    </row>
    <row r="41" spans="1:9" ht="15.75" customHeight="1" x14ac:dyDescent="0.25">
      <c r="A41" s="9">
        <v>35</v>
      </c>
      <c r="B41" s="22" t="s">
        <v>215</v>
      </c>
      <c r="C41" s="22" t="s">
        <v>2</v>
      </c>
      <c r="D41" s="22" t="s">
        <v>14</v>
      </c>
      <c r="E41" s="23" t="s">
        <v>216</v>
      </c>
      <c r="F41" s="56"/>
      <c r="G41" s="20">
        <v>3.12</v>
      </c>
      <c r="H41" s="15">
        <v>95</v>
      </c>
      <c r="I41" s="14" t="str">
        <f t="shared" si="0"/>
        <v>KHÁ</v>
      </c>
    </row>
    <row r="42" spans="1:9" ht="15.75" customHeight="1" x14ac:dyDescent="0.25">
      <c r="A42" s="9">
        <v>36</v>
      </c>
      <c r="B42" s="22" t="s">
        <v>217</v>
      </c>
      <c r="C42" s="22" t="s">
        <v>218</v>
      </c>
      <c r="D42" s="22" t="s">
        <v>146</v>
      </c>
      <c r="E42" s="23" t="s">
        <v>115</v>
      </c>
      <c r="F42" s="56"/>
      <c r="G42" s="20">
        <v>2.72</v>
      </c>
      <c r="H42" s="15">
        <v>95</v>
      </c>
      <c r="I42" s="14" t="str">
        <f t="shared" si="0"/>
        <v>KHÁ</v>
      </c>
    </row>
    <row r="43" spans="1:9" ht="15.75" customHeight="1" x14ac:dyDescent="0.25">
      <c r="A43" s="9">
        <v>37</v>
      </c>
      <c r="B43" s="22" t="s">
        <v>116</v>
      </c>
      <c r="C43" s="22" t="s">
        <v>34</v>
      </c>
      <c r="D43" s="22" t="s">
        <v>29</v>
      </c>
      <c r="E43" s="23" t="s">
        <v>117</v>
      </c>
      <c r="F43" s="57"/>
      <c r="G43" s="20">
        <v>3.14</v>
      </c>
      <c r="H43" s="15">
        <v>100</v>
      </c>
      <c r="I43" s="14" t="str">
        <f t="shared" si="0"/>
        <v>KHÁ</v>
      </c>
    </row>
    <row r="44" spans="1:9" ht="15.75" customHeight="1" x14ac:dyDescent="0.25">
      <c r="A44" s="9">
        <v>38</v>
      </c>
      <c r="B44" s="22" t="s">
        <v>220</v>
      </c>
      <c r="C44" s="22" t="s">
        <v>221</v>
      </c>
      <c r="D44" s="22" t="s">
        <v>0</v>
      </c>
      <c r="E44" s="23" t="s">
        <v>222</v>
      </c>
      <c r="F44" s="53" t="s">
        <v>236</v>
      </c>
      <c r="G44" s="20">
        <v>2.96</v>
      </c>
      <c r="H44" s="15">
        <v>96</v>
      </c>
      <c r="I44" s="14" t="str">
        <f t="shared" si="0"/>
        <v>KHÁ</v>
      </c>
    </row>
    <row r="45" spans="1:9" ht="15.75" customHeight="1" x14ac:dyDescent="0.25">
      <c r="A45" s="9">
        <v>39</v>
      </c>
      <c r="B45" s="22" t="s">
        <v>223</v>
      </c>
      <c r="C45" s="22" t="s">
        <v>224</v>
      </c>
      <c r="D45" s="22" t="s">
        <v>33</v>
      </c>
      <c r="E45" s="23" t="s">
        <v>214</v>
      </c>
      <c r="F45" s="53"/>
      <c r="G45" s="20">
        <v>3</v>
      </c>
      <c r="H45" s="15">
        <v>95</v>
      </c>
      <c r="I45" s="14" t="str">
        <f t="shared" si="0"/>
        <v>KHÁ</v>
      </c>
    </row>
    <row r="46" spans="1:9" ht="15.75" customHeight="1" x14ac:dyDescent="0.25">
      <c r="A46" s="9">
        <v>40</v>
      </c>
      <c r="B46" s="22" t="s">
        <v>225</v>
      </c>
      <c r="C46" s="22" t="s">
        <v>226</v>
      </c>
      <c r="D46" s="22" t="s">
        <v>227</v>
      </c>
      <c r="E46" s="23" t="s">
        <v>228</v>
      </c>
      <c r="F46" s="53"/>
      <c r="G46" s="20">
        <v>2.52</v>
      </c>
      <c r="H46" s="15">
        <v>95</v>
      </c>
      <c r="I46" s="14" t="str">
        <f t="shared" si="0"/>
        <v>KHÁ</v>
      </c>
    </row>
    <row r="47" spans="1:9" ht="15.75" customHeight="1" x14ac:dyDescent="0.25">
      <c r="A47" s="9">
        <v>41</v>
      </c>
      <c r="B47" s="22" t="s">
        <v>118</v>
      </c>
      <c r="C47" s="22" t="s">
        <v>5</v>
      </c>
      <c r="D47" s="22" t="s">
        <v>4</v>
      </c>
      <c r="E47" s="23" t="s">
        <v>119</v>
      </c>
      <c r="F47" s="53"/>
      <c r="G47" s="20">
        <v>3.8</v>
      </c>
      <c r="H47" s="15">
        <v>96</v>
      </c>
      <c r="I47" s="14" t="str">
        <f t="shared" si="0"/>
        <v>XUẤT SẮC</v>
      </c>
    </row>
    <row r="48" spans="1:9" ht="15.75" customHeight="1" x14ac:dyDescent="0.25">
      <c r="A48" s="9">
        <v>42</v>
      </c>
      <c r="B48" s="22" t="s">
        <v>120</v>
      </c>
      <c r="C48" s="22" t="s">
        <v>121</v>
      </c>
      <c r="D48" s="22" t="s">
        <v>122</v>
      </c>
      <c r="E48" s="23" t="s">
        <v>123</v>
      </c>
      <c r="F48" s="53"/>
      <c r="G48" s="20">
        <v>3.16</v>
      </c>
      <c r="H48" s="15">
        <v>92</v>
      </c>
      <c r="I48" s="14" t="str">
        <f t="shared" si="0"/>
        <v>KHÁ</v>
      </c>
    </row>
    <row r="49" spans="1:9" ht="15.75" customHeight="1" x14ac:dyDescent="0.25">
      <c r="A49" s="9">
        <v>43</v>
      </c>
      <c r="B49" s="22" t="s">
        <v>124</v>
      </c>
      <c r="C49" s="22" t="s">
        <v>125</v>
      </c>
      <c r="D49" s="22" t="s">
        <v>62</v>
      </c>
      <c r="E49" s="23" t="s">
        <v>126</v>
      </c>
      <c r="F49" s="53"/>
      <c r="G49" s="20">
        <v>2.64</v>
      </c>
      <c r="H49" s="15">
        <v>98</v>
      </c>
      <c r="I49" s="14" t="str">
        <f t="shared" si="0"/>
        <v>KHÁ</v>
      </c>
    </row>
    <row r="50" spans="1:9" ht="15.75" customHeight="1" x14ac:dyDescent="0.25">
      <c r="A50" s="9">
        <v>44</v>
      </c>
      <c r="B50" s="22" t="s">
        <v>229</v>
      </c>
      <c r="C50" s="22" t="s">
        <v>230</v>
      </c>
      <c r="D50" s="22" t="s">
        <v>6</v>
      </c>
      <c r="E50" s="23" t="s">
        <v>231</v>
      </c>
      <c r="F50" s="53"/>
      <c r="G50" s="20">
        <v>2.56</v>
      </c>
      <c r="H50" s="15">
        <v>95</v>
      </c>
      <c r="I50" s="14" t="str">
        <f t="shared" si="0"/>
        <v>KHÁ</v>
      </c>
    </row>
    <row r="51" spans="1:9" ht="15.75" customHeight="1" x14ac:dyDescent="0.25">
      <c r="A51" s="9">
        <v>45</v>
      </c>
      <c r="B51" s="22" t="s">
        <v>127</v>
      </c>
      <c r="C51" s="22" t="s">
        <v>128</v>
      </c>
      <c r="D51" s="22" t="s">
        <v>129</v>
      </c>
      <c r="E51" s="23" t="s">
        <v>130</v>
      </c>
      <c r="F51" s="53"/>
      <c r="G51" s="20">
        <v>3.2</v>
      </c>
      <c r="H51" s="15">
        <v>85</v>
      </c>
      <c r="I51" s="14" t="str">
        <f t="shared" si="0"/>
        <v>GIỎI</v>
      </c>
    </row>
    <row r="52" spans="1:9" ht="15.75" customHeight="1" x14ac:dyDescent="0.25">
      <c r="A52" s="9">
        <v>46</v>
      </c>
      <c r="B52" s="22" t="s">
        <v>131</v>
      </c>
      <c r="C52" s="22" t="s">
        <v>132</v>
      </c>
      <c r="D52" s="22" t="s">
        <v>7</v>
      </c>
      <c r="E52" s="23" t="s">
        <v>133</v>
      </c>
      <c r="F52" s="53"/>
      <c r="G52" s="20">
        <v>3.04</v>
      </c>
      <c r="H52" s="15">
        <v>96</v>
      </c>
      <c r="I52" s="14" t="str">
        <f t="shared" si="0"/>
        <v>KHÁ</v>
      </c>
    </row>
    <row r="53" spans="1:9" ht="15.75" customHeight="1" x14ac:dyDescent="0.25">
      <c r="A53" s="9">
        <v>47</v>
      </c>
      <c r="B53" s="22" t="s">
        <v>134</v>
      </c>
      <c r="C53" s="22" t="s">
        <v>26</v>
      </c>
      <c r="D53" s="22" t="s">
        <v>8</v>
      </c>
      <c r="E53" s="23" t="s">
        <v>232</v>
      </c>
      <c r="F53" s="53"/>
      <c r="G53" s="20">
        <v>3.36</v>
      </c>
      <c r="H53" s="15">
        <v>95</v>
      </c>
      <c r="I53" s="14" t="str">
        <f t="shared" si="0"/>
        <v>GIỎI</v>
      </c>
    </row>
    <row r="54" spans="1:9" ht="15.75" customHeight="1" x14ac:dyDescent="0.25">
      <c r="A54" s="9">
        <v>48</v>
      </c>
      <c r="B54" s="22" t="s">
        <v>135</v>
      </c>
      <c r="C54" s="22" t="s">
        <v>5</v>
      </c>
      <c r="D54" s="22" t="s">
        <v>13</v>
      </c>
      <c r="E54" s="23" t="s">
        <v>136</v>
      </c>
      <c r="F54" s="53"/>
      <c r="G54" s="20">
        <v>2.76</v>
      </c>
      <c r="H54" s="15">
        <v>95</v>
      </c>
      <c r="I54" s="14" t="str">
        <f t="shared" si="0"/>
        <v>KHÁ</v>
      </c>
    </row>
    <row r="55" spans="1:9" ht="15.75" customHeight="1" x14ac:dyDescent="0.25">
      <c r="A55" s="9">
        <v>49</v>
      </c>
      <c r="B55" s="22" t="s">
        <v>137</v>
      </c>
      <c r="C55" s="22" t="s">
        <v>138</v>
      </c>
      <c r="D55" s="22" t="s">
        <v>139</v>
      </c>
      <c r="E55" s="23" t="s">
        <v>140</v>
      </c>
      <c r="F55" s="53"/>
      <c r="G55" s="20">
        <v>3.2</v>
      </c>
      <c r="H55" s="15">
        <v>85</v>
      </c>
      <c r="I55" s="14" t="str">
        <f t="shared" si="0"/>
        <v>GIỎI</v>
      </c>
    </row>
    <row r="56" spans="1:9" ht="15.75" customHeight="1" x14ac:dyDescent="0.25">
      <c r="A56" s="9">
        <v>50</v>
      </c>
      <c r="B56" s="22" t="s">
        <v>141</v>
      </c>
      <c r="C56" s="22" t="s">
        <v>142</v>
      </c>
      <c r="D56" s="22" t="s">
        <v>22</v>
      </c>
      <c r="E56" s="23" t="s">
        <v>143</v>
      </c>
      <c r="F56" s="53"/>
      <c r="G56" s="20">
        <v>3.12</v>
      </c>
      <c r="H56" s="15">
        <v>95</v>
      </c>
      <c r="I56" s="14" t="str">
        <f t="shared" si="0"/>
        <v>KHÁ</v>
      </c>
    </row>
    <row r="57" spans="1:9" ht="15.75" customHeight="1" x14ac:dyDescent="0.25">
      <c r="A57" s="9">
        <v>51</v>
      </c>
      <c r="B57" s="22" t="s">
        <v>144</v>
      </c>
      <c r="C57" s="22" t="s">
        <v>145</v>
      </c>
      <c r="D57" s="22" t="s">
        <v>146</v>
      </c>
      <c r="E57" s="23" t="s">
        <v>147</v>
      </c>
      <c r="F57" s="53"/>
      <c r="G57" s="20">
        <v>3.2</v>
      </c>
      <c r="H57" s="15">
        <v>95</v>
      </c>
      <c r="I57" s="14" t="str">
        <f t="shared" si="0"/>
        <v>GIỎI</v>
      </c>
    </row>
    <row r="58" spans="1:9" ht="15.75" customHeight="1" x14ac:dyDescent="0.25">
      <c r="A58" s="9">
        <v>52</v>
      </c>
      <c r="B58" s="22" t="s">
        <v>233</v>
      </c>
      <c r="C58" s="22" t="s">
        <v>5</v>
      </c>
      <c r="D58" s="22" t="s">
        <v>234</v>
      </c>
      <c r="E58" s="23" t="s">
        <v>235</v>
      </c>
      <c r="F58" s="53"/>
      <c r="G58" s="20">
        <v>3.04</v>
      </c>
      <c r="H58" s="25">
        <v>95</v>
      </c>
      <c r="I58" s="14" t="str">
        <f t="shared" si="0"/>
        <v>KHÁ</v>
      </c>
    </row>
    <row r="59" spans="1:9" ht="15.75" customHeight="1" x14ac:dyDescent="0.25">
      <c r="A59" s="9">
        <v>53</v>
      </c>
      <c r="B59" s="22" t="s">
        <v>237</v>
      </c>
      <c r="C59" s="22" t="s">
        <v>238</v>
      </c>
      <c r="D59" s="22" t="s">
        <v>0</v>
      </c>
      <c r="E59" s="23" t="s">
        <v>239</v>
      </c>
      <c r="F59" s="53" t="s">
        <v>254</v>
      </c>
      <c r="G59" s="20">
        <v>3.16</v>
      </c>
      <c r="H59" s="25">
        <v>87</v>
      </c>
      <c r="I59" s="14" t="str">
        <f t="shared" si="0"/>
        <v>KHÁ</v>
      </c>
    </row>
    <row r="60" spans="1:9" ht="15.75" customHeight="1" x14ac:dyDescent="0.25">
      <c r="A60" s="9">
        <v>54</v>
      </c>
      <c r="B60" s="22" t="s">
        <v>148</v>
      </c>
      <c r="C60" s="22" t="s">
        <v>149</v>
      </c>
      <c r="D60" s="22" t="s">
        <v>1</v>
      </c>
      <c r="E60" s="23" t="s">
        <v>150</v>
      </c>
      <c r="F60" s="53"/>
      <c r="G60" s="20">
        <v>3.4</v>
      </c>
      <c r="H60" s="25">
        <v>88</v>
      </c>
      <c r="I60" s="14" t="str">
        <f t="shared" si="0"/>
        <v>GIỎI</v>
      </c>
    </row>
    <row r="61" spans="1:9" ht="15.75" customHeight="1" x14ac:dyDescent="0.25">
      <c r="A61" s="9">
        <v>55</v>
      </c>
      <c r="B61" s="22" t="s">
        <v>240</v>
      </c>
      <c r="C61" s="22" t="s">
        <v>241</v>
      </c>
      <c r="D61" s="22" t="s">
        <v>242</v>
      </c>
      <c r="E61" s="23" t="s">
        <v>243</v>
      </c>
      <c r="F61" s="53"/>
      <c r="G61" s="20">
        <v>2.52</v>
      </c>
      <c r="H61" s="25">
        <v>90</v>
      </c>
      <c r="I61" s="14" t="str">
        <f t="shared" si="0"/>
        <v>KHÁ</v>
      </c>
    </row>
    <row r="62" spans="1:9" ht="15.75" customHeight="1" x14ac:dyDescent="0.25">
      <c r="A62" s="9">
        <v>56</v>
      </c>
      <c r="B62" s="22" t="s">
        <v>244</v>
      </c>
      <c r="C62" s="22" t="s">
        <v>245</v>
      </c>
      <c r="D62" s="22" t="s">
        <v>58</v>
      </c>
      <c r="E62" s="23" t="s">
        <v>246</v>
      </c>
      <c r="F62" s="53"/>
      <c r="G62" s="20">
        <v>2.68</v>
      </c>
      <c r="H62" s="25">
        <v>85</v>
      </c>
      <c r="I62" s="14" t="str">
        <f t="shared" si="0"/>
        <v>KHÁ</v>
      </c>
    </row>
    <row r="63" spans="1:9" ht="15.75" customHeight="1" x14ac:dyDescent="0.25">
      <c r="A63" s="9">
        <v>57</v>
      </c>
      <c r="B63" s="22" t="s">
        <v>151</v>
      </c>
      <c r="C63" s="22" t="s">
        <v>5</v>
      </c>
      <c r="D63" s="22" t="s">
        <v>152</v>
      </c>
      <c r="E63" s="23" t="s">
        <v>153</v>
      </c>
      <c r="F63" s="53"/>
      <c r="G63" s="20">
        <v>2.6</v>
      </c>
      <c r="H63" s="25">
        <v>83</v>
      </c>
      <c r="I63" s="14" t="str">
        <f t="shared" si="0"/>
        <v>KHÁ</v>
      </c>
    </row>
    <row r="64" spans="1:9" ht="15.75" customHeight="1" x14ac:dyDescent="0.25">
      <c r="A64" s="9">
        <v>58</v>
      </c>
      <c r="B64" s="22" t="s">
        <v>154</v>
      </c>
      <c r="C64" s="22" t="s">
        <v>155</v>
      </c>
      <c r="D64" s="22" t="s">
        <v>8</v>
      </c>
      <c r="E64" s="23" t="s">
        <v>156</v>
      </c>
      <c r="F64" s="53"/>
      <c r="G64" s="20">
        <v>2.88</v>
      </c>
      <c r="H64" s="25">
        <v>94</v>
      </c>
      <c r="I64" s="14" t="str">
        <f t="shared" si="0"/>
        <v>KHÁ</v>
      </c>
    </row>
    <row r="65" spans="1:9" ht="15.75" customHeight="1" x14ac:dyDescent="0.25">
      <c r="A65" s="9">
        <v>59</v>
      </c>
      <c r="B65" s="22" t="s">
        <v>247</v>
      </c>
      <c r="C65" s="22" t="s">
        <v>248</v>
      </c>
      <c r="D65" s="22" t="s">
        <v>249</v>
      </c>
      <c r="E65" s="23" t="s">
        <v>250</v>
      </c>
      <c r="F65" s="53"/>
      <c r="G65" s="20">
        <v>2.8</v>
      </c>
      <c r="H65" s="25">
        <v>74</v>
      </c>
      <c r="I65" s="14" t="str">
        <f t="shared" si="0"/>
        <v>KHÁ</v>
      </c>
    </row>
    <row r="66" spans="1:9" ht="15.75" customHeight="1" x14ac:dyDescent="0.25">
      <c r="A66" s="9">
        <v>60</v>
      </c>
      <c r="B66" s="22" t="s">
        <v>251</v>
      </c>
      <c r="C66" s="22" t="s">
        <v>252</v>
      </c>
      <c r="D66" s="22" t="s">
        <v>20</v>
      </c>
      <c r="E66" s="23" t="s">
        <v>253</v>
      </c>
      <c r="F66" s="53"/>
      <c r="G66" s="20">
        <v>2.56</v>
      </c>
      <c r="H66" s="25">
        <v>85</v>
      </c>
      <c r="I66" s="14" t="str">
        <f t="shared" si="0"/>
        <v>KHÁ</v>
      </c>
    </row>
    <row r="67" spans="1:9" ht="15.75" customHeight="1" x14ac:dyDescent="0.25">
      <c r="A67" s="9">
        <v>61</v>
      </c>
      <c r="B67" s="22" t="s">
        <v>255</v>
      </c>
      <c r="C67" s="22" t="s">
        <v>256</v>
      </c>
      <c r="D67" s="22" t="s">
        <v>0</v>
      </c>
      <c r="E67" s="23" t="s">
        <v>115</v>
      </c>
      <c r="F67" s="53" t="s">
        <v>262</v>
      </c>
      <c r="G67" s="20">
        <v>2.83</v>
      </c>
      <c r="H67" s="25">
        <v>90</v>
      </c>
      <c r="I67" s="14" t="str">
        <f t="shared" ref="I67:I107" si="1">IF(G67&lt;=3.19,"KHÁ",IF(G67&lt;=3.59,"GIỎI","XUẤT SẮC"))</f>
        <v>KHÁ</v>
      </c>
    </row>
    <row r="68" spans="1:9" ht="15.75" customHeight="1" x14ac:dyDescent="0.25">
      <c r="A68" s="9">
        <v>62</v>
      </c>
      <c r="B68" s="22" t="s">
        <v>257</v>
      </c>
      <c r="C68" s="22" t="s">
        <v>36</v>
      </c>
      <c r="D68" s="22" t="s">
        <v>0</v>
      </c>
      <c r="E68" s="23" t="s">
        <v>258</v>
      </c>
      <c r="F68" s="53"/>
      <c r="G68" s="20">
        <v>3.56</v>
      </c>
      <c r="H68" s="25">
        <v>95</v>
      </c>
      <c r="I68" s="14" t="str">
        <f t="shared" si="1"/>
        <v>GIỎI</v>
      </c>
    </row>
    <row r="69" spans="1:9" ht="15.75" customHeight="1" x14ac:dyDescent="0.25">
      <c r="A69" s="9">
        <v>63</v>
      </c>
      <c r="B69" s="22" t="s">
        <v>158</v>
      </c>
      <c r="C69" s="22" t="s">
        <v>26</v>
      </c>
      <c r="D69" s="22" t="s">
        <v>3</v>
      </c>
      <c r="E69" s="23" t="s">
        <v>60</v>
      </c>
      <c r="F69" s="53"/>
      <c r="G69" s="20">
        <v>3.32</v>
      </c>
      <c r="H69" s="25">
        <v>90</v>
      </c>
      <c r="I69" s="14" t="str">
        <f t="shared" si="1"/>
        <v>GIỎI</v>
      </c>
    </row>
    <row r="70" spans="1:9" ht="15.75" customHeight="1" x14ac:dyDescent="0.25">
      <c r="A70" s="9">
        <v>64</v>
      </c>
      <c r="B70" s="22" t="s">
        <v>159</v>
      </c>
      <c r="C70" s="22" t="s">
        <v>160</v>
      </c>
      <c r="D70" s="22" t="s">
        <v>161</v>
      </c>
      <c r="E70" s="23" t="s">
        <v>162</v>
      </c>
      <c r="F70" s="53"/>
      <c r="G70" s="20">
        <v>2.96</v>
      </c>
      <c r="H70" s="25">
        <v>90</v>
      </c>
      <c r="I70" s="14" t="str">
        <f t="shared" si="1"/>
        <v>KHÁ</v>
      </c>
    </row>
    <row r="71" spans="1:9" ht="15.75" customHeight="1" x14ac:dyDescent="0.25">
      <c r="A71" s="9">
        <v>65</v>
      </c>
      <c r="B71" s="22" t="s">
        <v>163</v>
      </c>
      <c r="C71" s="22" t="s">
        <v>164</v>
      </c>
      <c r="D71" s="22" t="s">
        <v>96</v>
      </c>
      <c r="E71" s="23" t="s">
        <v>31</v>
      </c>
      <c r="F71" s="53"/>
      <c r="G71" s="20">
        <v>2.52</v>
      </c>
      <c r="H71" s="25">
        <v>90</v>
      </c>
      <c r="I71" s="14" t="str">
        <f t="shared" si="1"/>
        <v>KHÁ</v>
      </c>
    </row>
    <row r="72" spans="1:9" ht="15.75" customHeight="1" x14ac:dyDescent="0.25">
      <c r="A72" s="9">
        <v>66</v>
      </c>
      <c r="B72" s="22" t="s">
        <v>165</v>
      </c>
      <c r="C72" s="22" t="s">
        <v>25</v>
      </c>
      <c r="D72" s="22" t="s">
        <v>19</v>
      </c>
      <c r="E72" s="23" t="s">
        <v>166</v>
      </c>
      <c r="F72" s="53"/>
      <c r="G72" s="20">
        <v>3.44</v>
      </c>
      <c r="H72" s="25">
        <v>90</v>
      </c>
      <c r="I72" s="14" t="str">
        <f t="shared" si="1"/>
        <v>GIỎI</v>
      </c>
    </row>
    <row r="73" spans="1:9" ht="15.75" customHeight="1" x14ac:dyDescent="0.25">
      <c r="A73" s="9">
        <v>67</v>
      </c>
      <c r="B73" s="22" t="s">
        <v>259</v>
      </c>
      <c r="C73" s="22" t="s">
        <v>260</v>
      </c>
      <c r="D73" s="22" t="s">
        <v>20</v>
      </c>
      <c r="E73" s="23" t="s">
        <v>261</v>
      </c>
      <c r="F73" s="53"/>
      <c r="G73" s="20">
        <v>3.32</v>
      </c>
      <c r="H73" s="25">
        <v>92</v>
      </c>
      <c r="I73" s="14" t="str">
        <f t="shared" si="1"/>
        <v>GIỎI</v>
      </c>
    </row>
    <row r="74" spans="1:9" ht="15.75" customHeight="1" x14ac:dyDescent="0.25">
      <c r="A74" s="9">
        <v>68</v>
      </c>
      <c r="B74" s="22" t="s">
        <v>263</v>
      </c>
      <c r="C74" s="22" t="s">
        <v>5</v>
      </c>
      <c r="D74" s="22" t="s">
        <v>264</v>
      </c>
      <c r="E74" s="23" t="s">
        <v>265</v>
      </c>
      <c r="F74" s="53" t="s">
        <v>274</v>
      </c>
      <c r="G74" s="20">
        <v>2.75</v>
      </c>
      <c r="H74" s="26">
        <v>80</v>
      </c>
      <c r="I74" s="14" t="str">
        <f t="shared" si="1"/>
        <v>KHÁ</v>
      </c>
    </row>
    <row r="75" spans="1:9" ht="15.75" customHeight="1" x14ac:dyDescent="0.25">
      <c r="A75" s="9">
        <v>69</v>
      </c>
      <c r="B75" s="22" t="s">
        <v>266</v>
      </c>
      <c r="C75" s="22" t="s">
        <v>267</v>
      </c>
      <c r="D75" s="22" t="s">
        <v>268</v>
      </c>
      <c r="E75" s="23" t="s">
        <v>269</v>
      </c>
      <c r="F75" s="53"/>
      <c r="G75" s="20">
        <v>2.66</v>
      </c>
      <c r="H75" s="26">
        <v>98</v>
      </c>
      <c r="I75" s="14" t="str">
        <f t="shared" si="1"/>
        <v>KHÁ</v>
      </c>
    </row>
    <row r="76" spans="1:9" ht="15.75" customHeight="1" x14ac:dyDescent="0.25">
      <c r="A76" s="9">
        <v>70</v>
      </c>
      <c r="B76" s="22" t="s">
        <v>270</v>
      </c>
      <c r="C76" s="22" t="s">
        <v>15</v>
      </c>
      <c r="D76" s="22" t="s">
        <v>20</v>
      </c>
      <c r="E76" s="23" t="s">
        <v>184</v>
      </c>
      <c r="F76" s="53"/>
      <c r="G76" s="20">
        <v>2.75</v>
      </c>
      <c r="H76" s="26">
        <v>77</v>
      </c>
      <c r="I76" s="14" t="str">
        <f t="shared" si="1"/>
        <v>KHÁ</v>
      </c>
    </row>
    <row r="77" spans="1:9" ht="15.75" customHeight="1" x14ac:dyDescent="0.25">
      <c r="A77" s="9">
        <v>71</v>
      </c>
      <c r="B77" s="22" t="s">
        <v>271</v>
      </c>
      <c r="C77" s="22" t="s">
        <v>272</v>
      </c>
      <c r="D77" s="22" t="s">
        <v>146</v>
      </c>
      <c r="E77" s="23" t="s">
        <v>273</v>
      </c>
      <c r="F77" s="53"/>
      <c r="G77" s="20">
        <v>3.5</v>
      </c>
      <c r="H77" s="26">
        <v>95</v>
      </c>
      <c r="I77" s="14" t="str">
        <f t="shared" si="1"/>
        <v>GIỎI</v>
      </c>
    </row>
    <row r="78" spans="1:9" ht="15.75" customHeight="1" x14ac:dyDescent="0.25">
      <c r="A78" s="9">
        <v>72</v>
      </c>
      <c r="B78" s="22" t="s">
        <v>275</v>
      </c>
      <c r="C78" s="22" t="s">
        <v>276</v>
      </c>
      <c r="D78" s="22" t="s">
        <v>32</v>
      </c>
      <c r="E78" s="23" t="s">
        <v>277</v>
      </c>
      <c r="F78" s="55" t="s">
        <v>284</v>
      </c>
      <c r="G78" s="20">
        <v>2.63</v>
      </c>
      <c r="H78" s="26">
        <v>70</v>
      </c>
      <c r="I78" s="14" t="str">
        <f t="shared" si="1"/>
        <v>KHÁ</v>
      </c>
    </row>
    <row r="79" spans="1:9" ht="15.75" customHeight="1" x14ac:dyDescent="0.25">
      <c r="A79" s="9">
        <v>73</v>
      </c>
      <c r="B79" s="22" t="s">
        <v>278</v>
      </c>
      <c r="C79" s="22" t="s">
        <v>17</v>
      </c>
      <c r="D79" s="22" t="s">
        <v>20</v>
      </c>
      <c r="E79" s="23" t="s">
        <v>279</v>
      </c>
      <c r="F79" s="56"/>
      <c r="G79" s="20">
        <v>3.25</v>
      </c>
      <c r="H79" s="26">
        <v>80</v>
      </c>
      <c r="I79" s="14" t="str">
        <f t="shared" si="1"/>
        <v>GIỎI</v>
      </c>
    </row>
    <row r="80" spans="1:9" ht="15.75" customHeight="1" x14ac:dyDescent="0.25">
      <c r="A80" s="9">
        <v>74</v>
      </c>
      <c r="B80" s="22" t="s">
        <v>280</v>
      </c>
      <c r="C80" s="22" t="s">
        <v>281</v>
      </c>
      <c r="D80" s="22" t="s">
        <v>282</v>
      </c>
      <c r="E80" s="23" t="s">
        <v>283</v>
      </c>
      <c r="F80" s="57"/>
      <c r="G80" s="20">
        <v>3.09</v>
      </c>
      <c r="H80" s="26">
        <v>100</v>
      </c>
      <c r="I80" s="14" t="str">
        <f t="shared" si="1"/>
        <v>KHÁ</v>
      </c>
    </row>
    <row r="81" spans="1:9" ht="15.75" customHeight="1" x14ac:dyDescent="0.25">
      <c r="A81" s="9">
        <v>75</v>
      </c>
      <c r="B81" s="22" t="s">
        <v>285</v>
      </c>
      <c r="C81" s="22" t="s">
        <v>286</v>
      </c>
      <c r="D81" s="22" t="s">
        <v>16</v>
      </c>
      <c r="E81" s="23" t="s">
        <v>287</v>
      </c>
      <c r="F81" s="55" t="s">
        <v>322</v>
      </c>
      <c r="G81" s="20">
        <v>2.59</v>
      </c>
      <c r="H81" s="27">
        <v>90</v>
      </c>
      <c r="I81" s="14" t="str">
        <f t="shared" si="1"/>
        <v>KHÁ</v>
      </c>
    </row>
    <row r="82" spans="1:9" ht="15.75" customHeight="1" x14ac:dyDescent="0.25">
      <c r="A82" s="9">
        <v>76</v>
      </c>
      <c r="B82" s="22" t="s">
        <v>288</v>
      </c>
      <c r="C82" s="22" t="s">
        <v>289</v>
      </c>
      <c r="D82" s="22" t="s">
        <v>58</v>
      </c>
      <c r="E82" s="23" t="s">
        <v>290</v>
      </c>
      <c r="F82" s="56"/>
      <c r="G82" s="20">
        <v>3.41</v>
      </c>
      <c r="H82" s="28">
        <v>92</v>
      </c>
      <c r="I82" s="14" t="str">
        <f t="shared" si="1"/>
        <v>GIỎI</v>
      </c>
    </row>
    <row r="83" spans="1:9" ht="15.75" customHeight="1" x14ac:dyDescent="0.25">
      <c r="A83" s="9">
        <v>77</v>
      </c>
      <c r="B83" s="22" t="s">
        <v>291</v>
      </c>
      <c r="C83" s="22" t="s">
        <v>292</v>
      </c>
      <c r="D83" s="22" t="s">
        <v>18</v>
      </c>
      <c r="E83" s="23" t="s">
        <v>293</v>
      </c>
      <c r="F83" s="56"/>
      <c r="G83" s="20">
        <v>2.69</v>
      </c>
      <c r="H83" s="28">
        <v>85</v>
      </c>
      <c r="I83" s="14" t="str">
        <f t="shared" si="1"/>
        <v>KHÁ</v>
      </c>
    </row>
    <row r="84" spans="1:9" ht="15.75" customHeight="1" x14ac:dyDescent="0.25">
      <c r="A84" s="9">
        <v>78</v>
      </c>
      <c r="B84" s="22" t="s">
        <v>294</v>
      </c>
      <c r="C84" s="22" t="s">
        <v>295</v>
      </c>
      <c r="D84" s="22" t="s">
        <v>6</v>
      </c>
      <c r="E84" s="23" t="s">
        <v>296</v>
      </c>
      <c r="F84" s="56"/>
      <c r="G84" s="20">
        <v>3.19</v>
      </c>
      <c r="H84" s="28">
        <v>90</v>
      </c>
      <c r="I84" s="14" t="str">
        <f t="shared" si="1"/>
        <v>KHÁ</v>
      </c>
    </row>
    <row r="85" spans="1:9" ht="15.75" customHeight="1" x14ac:dyDescent="0.25">
      <c r="A85" s="9">
        <v>79</v>
      </c>
      <c r="B85" s="22" t="s">
        <v>297</v>
      </c>
      <c r="C85" s="22" t="s">
        <v>298</v>
      </c>
      <c r="D85" s="22" t="s">
        <v>13</v>
      </c>
      <c r="E85" s="23" t="s">
        <v>299</v>
      </c>
      <c r="F85" s="56"/>
      <c r="G85" s="20">
        <v>3.62</v>
      </c>
      <c r="H85" s="28">
        <v>90</v>
      </c>
      <c r="I85" s="14" t="str">
        <f t="shared" si="1"/>
        <v>XUẤT SẮC</v>
      </c>
    </row>
    <row r="86" spans="1:9" ht="15.75" customHeight="1" x14ac:dyDescent="0.25">
      <c r="A86" s="9">
        <v>80</v>
      </c>
      <c r="B86" s="22" t="s">
        <v>300</v>
      </c>
      <c r="C86" s="22" t="s">
        <v>301</v>
      </c>
      <c r="D86" s="22" t="s">
        <v>302</v>
      </c>
      <c r="E86" s="23" t="s">
        <v>303</v>
      </c>
      <c r="F86" s="56"/>
      <c r="G86" s="20">
        <v>3.38</v>
      </c>
      <c r="H86" s="29">
        <v>93</v>
      </c>
      <c r="I86" s="14" t="str">
        <f t="shared" si="1"/>
        <v>GIỎI</v>
      </c>
    </row>
    <row r="87" spans="1:9" ht="15.75" customHeight="1" x14ac:dyDescent="0.25">
      <c r="A87" s="9">
        <v>81</v>
      </c>
      <c r="B87" s="22" t="s">
        <v>304</v>
      </c>
      <c r="C87" s="22" t="s">
        <v>305</v>
      </c>
      <c r="D87" s="22" t="s">
        <v>306</v>
      </c>
      <c r="E87" s="23" t="s">
        <v>307</v>
      </c>
      <c r="F87" s="56"/>
      <c r="G87" s="20">
        <v>2.72</v>
      </c>
      <c r="H87" s="29">
        <v>92</v>
      </c>
      <c r="I87" s="14" t="str">
        <f t="shared" si="1"/>
        <v>KHÁ</v>
      </c>
    </row>
    <row r="88" spans="1:9" ht="15.75" customHeight="1" x14ac:dyDescent="0.25">
      <c r="A88" s="9">
        <v>82</v>
      </c>
      <c r="B88" s="22" t="s">
        <v>308</v>
      </c>
      <c r="C88" s="22" t="s">
        <v>2</v>
      </c>
      <c r="D88" s="22" t="s">
        <v>194</v>
      </c>
      <c r="E88" s="23" t="s">
        <v>309</v>
      </c>
      <c r="F88" s="56"/>
      <c r="G88" s="20">
        <v>3.28</v>
      </c>
      <c r="H88" s="30">
        <v>92</v>
      </c>
      <c r="I88" s="14" t="str">
        <f t="shared" si="1"/>
        <v>GIỎI</v>
      </c>
    </row>
    <row r="89" spans="1:9" ht="15.75" customHeight="1" x14ac:dyDescent="0.25">
      <c r="A89" s="9">
        <v>83</v>
      </c>
      <c r="B89" s="22" t="s">
        <v>310</v>
      </c>
      <c r="C89" s="22" t="s">
        <v>26</v>
      </c>
      <c r="D89" s="22" t="s">
        <v>28</v>
      </c>
      <c r="E89" s="23" t="s">
        <v>293</v>
      </c>
      <c r="F89" s="56"/>
      <c r="G89" s="20">
        <v>3.9</v>
      </c>
      <c r="H89" s="30">
        <v>97</v>
      </c>
      <c r="I89" s="14" t="str">
        <f t="shared" si="1"/>
        <v>XUẤT SẮC</v>
      </c>
    </row>
    <row r="90" spans="1:9" ht="15.75" customHeight="1" x14ac:dyDescent="0.25">
      <c r="A90" s="9">
        <v>84</v>
      </c>
      <c r="B90" s="22" t="s">
        <v>311</v>
      </c>
      <c r="C90" s="22" t="s">
        <v>312</v>
      </c>
      <c r="D90" s="22" t="s">
        <v>313</v>
      </c>
      <c r="E90" s="23" t="s">
        <v>314</v>
      </c>
      <c r="F90" s="56"/>
      <c r="G90" s="20">
        <v>3.13</v>
      </c>
      <c r="H90" s="30">
        <v>91</v>
      </c>
      <c r="I90" s="14" t="str">
        <f t="shared" si="1"/>
        <v>KHÁ</v>
      </c>
    </row>
    <row r="91" spans="1:9" ht="15.75" customHeight="1" x14ac:dyDescent="0.25">
      <c r="A91" s="9">
        <v>85</v>
      </c>
      <c r="B91" s="22" t="s">
        <v>315</v>
      </c>
      <c r="C91" s="22" t="s">
        <v>316</v>
      </c>
      <c r="D91" s="22" t="s">
        <v>234</v>
      </c>
      <c r="E91" s="23" t="s">
        <v>317</v>
      </c>
      <c r="F91" s="56"/>
      <c r="G91" s="20">
        <v>3.38</v>
      </c>
      <c r="H91" s="31">
        <v>96</v>
      </c>
      <c r="I91" s="14" t="str">
        <f t="shared" si="1"/>
        <v>GIỎI</v>
      </c>
    </row>
    <row r="92" spans="1:9" ht="15.75" customHeight="1" x14ac:dyDescent="0.25">
      <c r="A92" s="9">
        <v>86</v>
      </c>
      <c r="B92" s="22" t="s">
        <v>318</v>
      </c>
      <c r="C92" s="22" t="s">
        <v>319</v>
      </c>
      <c r="D92" s="22" t="s">
        <v>320</v>
      </c>
      <c r="E92" s="23" t="s">
        <v>321</v>
      </c>
      <c r="F92" s="57"/>
      <c r="G92" s="20">
        <v>3.38</v>
      </c>
      <c r="H92" s="31">
        <v>94</v>
      </c>
      <c r="I92" s="14" t="str">
        <f t="shared" si="1"/>
        <v>GIỎI</v>
      </c>
    </row>
    <row r="93" spans="1:9" ht="15.75" customHeight="1" x14ac:dyDescent="0.25">
      <c r="A93" s="9">
        <v>87</v>
      </c>
      <c r="B93" s="22" t="s">
        <v>323</v>
      </c>
      <c r="C93" s="22" t="s">
        <v>324</v>
      </c>
      <c r="D93" s="22" t="s">
        <v>0</v>
      </c>
      <c r="E93" s="23" t="s">
        <v>325</v>
      </c>
      <c r="F93" s="53" t="s">
        <v>361</v>
      </c>
      <c r="G93" s="20">
        <v>3.19</v>
      </c>
      <c r="H93" s="31">
        <v>92</v>
      </c>
      <c r="I93" s="14" t="str">
        <f t="shared" si="1"/>
        <v>KHÁ</v>
      </c>
    </row>
    <row r="94" spans="1:9" ht="15.75" customHeight="1" x14ac:dyDescent="0.25">
      <c r="A94" s="9">
        <v>88</v>
      </c>
      <c r="B94" s="22" t="s">
        <v>326</v>
      </c>
      <c r="C94" s="22" t="s">
        <v>327</v>
      </c>
      <c r="D94" s="22" t="s">
        <v>328</v>
      </c>
      <c r="E94" s="23" t="s">
        <v>329</v>
      </c>
      <c r="F94" s="53"/>
      <c r="G94" s="20">
        <v>3.06</v>
      </c>
      <c r="H94" s="31">
        <v>92</v>
      </c>
      <c r="I94" s="14" t="str">
        <f t="shared" si="1"/>
        <v>KHÁ</v>
      </c>
    </row>
    <row r="95" spans="1:9" ht="15.75" customHeight="1" x14ac:dyDescent="0.25">
      <c r="A95" s="9">
        <v>89</v>
      </c>
      <c r="B95" s="22" t="s">
        <v>330</v>
      </c>
      <c r="C95" s="22" t="s">
        <v>5</v>
      </c>
      <c r="D95" s="22" t="s">
        <v>1</v>
      </c>
      <c r="E95" s="23" t="s">
        <v>331</v>
      </c>
      <c r="F95" s="53"/>
      <c r="G95" s="20">
        <v>3.44</v>
      </c>
      <c r="H95" s="31">
        <v>92</v>
      </c>
      <c r="I95" s="14" t="str">
        <f>IF(G95&lt;=3.19,"KHÁ",IF(G95&lt;=3.59,"GIỎI","XUẤT SẮC"))</f>
        <v>GIỎI</v>
      </c>
    </row>
    <row r="96" spans="1:9" ht="15.75" customHeight="1" x14ac:dyDescent="0.25">
      <c r="A96" s="9">
        <v>90</v>
      </c>
      <c r="B96" s="22" t="s">
        <v>332</v>
      </c>
      <c r="C96" s="22" t="s">
        <v>333</v>
      </c>
      <c r="D96" s="22" t="s">
        <v>16</v>
      </c>
      <c r="E96" s="23" t="s">
        <v>334</v>
      </c>
      <c r="F96" s="53"/>
      <c r="G96" s="20">
        <v>3.24</v>
      </c>
      <c r="H96" s="31">
        <v>93</v>
      </c>
      <c r="I96" s="14" t="str">
        <f t="shared" si="1"/>
        <v>GIỎI</v>
      </c>
    </row>
    <row r="97" spans="1:9" ht="15.75" customHeight="1" x14ac:dyDescent="0.25">
      <c r="A97" s="9">
        <v>91</v>
      </c>
      <c r="B97" s="22" t="s">
        <v>335</v>
      </c>
      <c r="C97" s="22" t="s">
        <v>224</v>
      </c>
      <c r="D97" s="22" t="s">
        <v>38</v>
      </c>
      <c r="E97" s="23" t="s">
        <v>336</v>
      </c>
      <c r="F97" s="53"/>
      <c r="G97" s="20">
        <v>2.97</v>
      </c>
      <c r="H97" s="31">
        <v>96</v>
      </c>
      <c r="I97" s="14" t="str">
        <f t="shared" si="1"/>
        <v>KHÁ</v>
      </c>
    </row>
    <row r="98" spans="1:9" ht="15.75" customHeight="1" x14ac:dyDescent="0.25">
      <c r="A98" s="9">
        <v>92</v>
      </c>
      <c r="B98" s="22" t="s">
        <v>337</v>
      </c>
      <c r="C98" s="22" t="s">
        <v>338</v>
      </c>
      <c r="D98" s="22" t="s">
        <v>6</v>
      </c>
      <c r="E98" s="23" t="s">
        <v>339</v>
      </c>
      <c r="F98" s="53"/>
      <c r="G98" s="20">
        <v>3</v>
      </c>
      <c r="H98" s="31">
        <v>91</v>
      </c>
      <c r="I98" s="14" t="str">
        <f t="shared" si="1"/>
        <v>KHÁ</v>
      </c>
    </row>
    <row r="99" spans="1:9" ht="15.75" customHeight="1" x14ac:dyDescent="0.25">
      <c r="A99" s="9">
        <v>93</v>
      </c>
      <c r="B99" s="22" t="s">
        <v>340</v>
      </c>
      <c r="C99" s="22" t="s">
        <v>5</v>
      </c>
      <c r="D99" s="22" t="s">
        <v>6</v>
      </c>
      <c r="E99" s="23" t="s">
        <v>341</v>
      </c>
      <c r="F99" s="53"/>
      <c r="G99" s="20">
        <v>3.16</v>
      </c>
      <c r="H99" s="31">
        <v>96</v>
      </c>
      <c r="I99" s="14" t="str">
        <f t="shared" si="1"/>
        <v>KHÁ</v>
      </c>
    </row>
    <row r="100" spans="1:9" ht="15.75" customHeight="1" x14ac:dyDescent="0.25">
      <c r="A100" s="9">
        <v>94</v>
      </c>
      <c r="B100" s="22" t="s">
        <v>342</v>
      </c>
      <c r="C100" s="22" t="s">
        <v>343</v>
      </c>
      <c r="D100" s="22" t="s">
        <v>6</v>
      </c>
      <c r="E100" s="23" t="s">
        <v>273</v>
      </c>
      <c r="F100" s="53"/>
      <c r="G100" s="20">
        <v>3.09</v>
      </c>
      <c r="H100" s="31">
        <v>93</v>
      </c>
      <c r="I100" s="14" t="str">
        <f t="shared" si="1"/>
        <v>KHÁ</v>
      </c>
    </row>
    <row r="101" spans="1:9" ht="15.75" customHeight="1" x14ac:dyDescent="0.25">
      <c r="A101" s="9">
        <v>95</v>
      </c>
      <c r="B101" s="22" t="s">
        <v>344</v>
      </c>
      <c r="C101" s="22" t="s">
        <v>345</v>
      </c>
      <c r="D101" s="22" t="s">
        <v>14</v>
      </c>
      <c r="E101" s="23" t="s">
        <v>346</v>
      </c>
      <c r="F101" s="53"/>
      <c r="G101" s="20">
        <v>2.97</v>
      </c>
      <c r="H101" s="31">
        <v>90</v>
      </c>
      <c r="I101" s="14" t="str">
        <f t="shared" si="1"/>
        <v>KHÁ</v>
      </c>
    </row>
    <row r="102" spans="1:9" ht="15.75" customHeight="1" x14ac:dyDescent="0.25">
      <c r="A102" s="9">
        <v>96</v>
      </c>
      <c r="B102" s="22" t="s">
        <v>347</v>
      </c>
      <c r="C102" s="22" t="s">
        <v>348</v>
      </c>
      <c r="D102" s="22" t="s">
        <v>10</v>
      </c>
      <c r="E102" s="23" t="s">
        <v>349</v>
      </c>
      <c r="F102" s="53"/>
      <c r="G102" s="20">
        <v>3</v>
      </c>
      <c r="H102" s="31">
        <v>93</v>
      </c>
      <c r="I102" s="14" t="str">
        <f t="shared" si="1"/>
        <v>KHÁ</v>
      </c>
    </row>
    <row r="103" spans="1:9" ht="15.75" customHeight="1" x14ac:dyDescent="0.25">
      <c r="A103" s="9">
        <v>97</v>
      </c>
      <c r="B103" s="22" t="s">
        <v>350</v>
      </c>
      <c r="C103" s="22" t="s">
        <v>351</v>
      </c>
      <c r="D103" s="22" t="s">
        <v>194</v>
      </c>
      <c r="E103" s="23" t="s">
        <v>352</v>
      </c>
      <c r="F103" s="53"/>
      <c r="G103" s="20">
        <v>3.59</v>
      </c>
      <c r="H103" s="31">
        <v>93</v>
      </c>
      <c r="I103" s="14" t="str">
        <f t="shared" si="1"/>
        <v>GIỎI</v>
      </c>
    </row>
    <row r="104" spans="1:9" ht="15.75" customHeight="1" x14ac:dyDescent="0.25">
      <c r="A104" s="9">
        <v>98</v>
      </c>
      <c r="B104" s="22" t="s">
        <v>353</v>
      </c>
      <c r="C104" s="22" t="s">
        <v>59</v>
      </c>
      <c r="D104" s="22" t="s">
        <v>199</v>
      </c>
      <c r="E104" s="23" t="s">
        <v>354</v>
      </c>
      <c r="F104" s="53"/>
      <c r="G104" s="20">
        <v>3.62</v>
      </c>
      <c r="H104" s="31">
        <v>95</v>
      </c>
      <c r="I104" s="14" t="str">
        <f t="shared" si="1"/>
        <v>XUẤT SẮC</v>
      </c>
    </row>
    <row r="105" spans="1:9" ht="15.75" customHeight="1" x14ac:dyDescent="0.25">
      <c r="A105" s="9">
        <v>99</v>
      </c>
      <c r="B105" s="22" t="s">
        <v>355</v>
      </c>
      <c r="C105" s="22" t="s">
        <v>356</v>
      </c>
      <c r="D105" s="22" t="s">
        <v>357</v>
      </c>
      <c r="E105" s="23" t="s">
        <v>358</v>
      </c>
      <c r="F105" s="53"/>
      <c r="G105" s="20">
        <v>2.83</v>
      </c>
      <c r="H105" s="31">
        <v>90</v>
      </c>
      <c r="I105" s="14" t="str">
        <f t="shared" si="1"/>
        <v>KHÁ</v>
      </c>
    </row>
    <row r="106" spans="1:9" ht="15.75" customHeight="1" x14ac:dyDescent="0.25">
      <c r="A106" s="9">
        <v>100</v>
      </c>
      <c r="B106" s="22" t="s">
        <v>359</v>
      </c>
      <c r="C106" s="22" t="s">
        <v>89</v>
      </c>
      <c r="D106" s="22" t="s">
        <v>23</v>
      </c>
      <c r="E106" s="23" t="s">
        <v>360</v>
      </c>
      <c r="F106" s="53"/>
      <c r="G106" s="20">
        <v>3.47</v>
      </c>
      <c r="H106" s="31">
        <v>95</v>
      </c>
      <c r="I106" s="14" t="str">
        <f t="shared" si="1"/>
        <v>GIỎI</v>
      </c>
    </row>
    <row r="107" spans="1:9" ht="15.75" customHeight="1" x14ac:dyDescent="0.25">
      <c r="A107" s="9">
        <v>101</v>
      </c>
      <c r="B107" s="10" t="s">
        <v>362</v>
      </c>
      <c r="C107" s="10" t="s">
        <v>17</v>
      </c>
      <c r="D107" s="10" t="s">
        <v>363</v>
      </c>
      <c r="E107" s="11" t="s">
        <v>364</v>
      </c>
      <c r="F107" s="24" t="s">
        <v>365</v>
      </c>
      <c r="G107" s="20">
        <v>3.44</v>
      </c>
      <c r="H107" s="32">
        <v>97</v>
      </c>
      <c r="I107" s="14" t="str">
        <f t="shared" si="1"/>
        <v>GIỎI</v>
      </c>
    </row>
    <row r="108" spans="1:9" x14ac:dyDescent="0.25">
      <c r="A108" s="33"/>
      <c r="B108" s="34"/>
      <c r="C108" s="34"/>
      <c r="D108" s="34"/>
      <c r="E108" s="35"/>
      <c r="F108" s="36"/>
      <c r="G108" s="37"/>
      <c r="H108" s="38"/>
      <c r="I108" s="33"/>
    </row>
    <row r="109" spans="1:9" x14ac:dyDescent="0.25">
      <c r="A109" s="33"/>
      <c r="B109" s="34"/>
      <c r="C109" s="34"/>
      <c r="D109" s="34"/>
      <c r="E109" s="35"/>
      <c r="F109" s="36"/>
      <c r="G109" s="37"/>
      <c r="H109" s="38"/>
      <c r="I109" s="33"/>
    </row>
    <row r="110" spans="1:9" x14ac:dyDescent="0.25">
      <c r="A110" s="33"/>
      <c r="B110" s="39" t="s">
        <v>51</v>
      </c>
      <c r="C110" s="40">
        <v>7</v>
      </c>
      <c r="D110" s="41">
        <f>C110/101*100</f>
        <v>6.9306930693069315</v>
      </c>
      <c r="E110" s="38"/>
      <c r="F110" s="36"/>
      <c r="G110" s="38"/>
      <c r="H110" s="38"/>
      <c r="I110" s="33"/>
    </row>
    <row r="111" spans="1:9" x14ac:dyDescent="0.25">
      <c r="A111" s="33"/>
      <c r="B111" s="39" t="s">
        <v>52</v>
      </c>
      <c r="C111" s="40">
        <v>27</v>
      </c>
      <c r="D111" s="41">
        <f t="shared" ref="D111:D112" si="2">C111/101*100</f>
        <v>26.732673267326735</v>
      </c>
      <c r="E111" s="38"/>
      <c r="F111" s="36"/>
      <c r="G111" s="38"/>
      <c r="H111" s="38"/>
      <c r="I111" s="33"/>
    </row>
    <row r="112" spans="1:9" x14ac:dyDescent="0.25">
      <c r="A112" s="33"/>
      <c r="B112" s="39" t="s">
        <v>53</v>
      </c>
      <c r="C112" s="40">
        <v>67</v>
      </c>
      <c r="D112" s="41">
        <f t="shared" si="2"/>
        <v>66.336633663366342</v>
      </c>
      <c r="E112" s="38"/>
      <c r="F112" s="36"/>
      <c r="G112" s="38"/>
      <c r="H112" s="38"/>
      <c r="I112" s="33"/>
    </row>
    <row r="113" spans="1:9" x14ac:dyDescent="0.25">
      <c r="A113" s="33"/>
      <c r="B113" s="42" t="s">
        <v>54</v>
      </c>
      <c r="C113" s="43">
        <f>SUM(C110:C112)</f>
        <v>101</v>
      </c>
      <c r="D113" s="43">
        <f>SUM(D110:D112)</f>
        <v>100</v>
      </c>
      <c r="E113" s="38"/>
      <c r="F113" s="36"/>
      <c r="G113" s="38"/>
      <c r="H113" s="38"/>
      <c r="I113" s="33"/>
    </row>
    <row r="114" spans="1:9" x14ac:dyDescent="0.25">
      <c r="A114" s="33"/>
      <c r="B114" s="33"/>
      <c r="C114" s="33"/>
      <c r="D114" s="33"/>
      <c r="E114" s="38"/>
      <c r="F114" s="36"/>
      <c r="G114" s="38"/>
      <c r="H114" s="38"/>
      <c r="I114" s="33"/>
    </row>
    <row r="115" spans="1:9" x14ac:dyDescent="0.25">
      <c r="A115" s="33"/>
      <c r="B115" s="54" t="s">
        <v>55</v>
      </c>
      <c r="C115" s="54"/>
      <c r="D115" s="33"/>
      <c r="E115" s="38"/>
      <c r="F115" s="54" t="s">
        <v>56</v>
      </c>
      <c r="G115" s="54"/>
      <c r="H115" s="54"/>
      <c r="I115" s="54"/>
    </row>
    <row r="116" spans="1:9" x14ac:dyDescent="0.25">
      <c r="A116" s="33"/>
      <c r="B116" s="44"/>
      <c r="C116" s="44"/>
      <c r="D116" s="33"/>
      <c r="E116" s="38"/>
      <c r="F116" s="36"/>
      <c r="G116" s="38"/>
      <c r="H116" s="38"/>
      <c r="I116" s="33"/>
    </row>
    <row r="117" spans="1:9" x14ac:dyDescent="0.25">
      <c r="B117" s="4"/>
      <c r="C117" s="4"/>
    </row>
    <row r="118" spans="1:9" x14ac:dyDescent="0.25">
      <c r="B118" s="4"/>
      <c r="C118" s="4"/>
    </row>
    <row r="119" spans="1:9" x14ac:dyDescent="0.25">
      <c r="B119" s="46" t="s">
        <v>368</v>
      </c>
      <c r="C119" s="46"/>
      <c r="F119" s="45" t="s">
        <v>369</v>
      </c>
      <c r="G119" s="45"/>
      <c r="H119" s="45"/>
      <c r="I119" s="45"/>
    </row>
  </sheetData>
  <autoFilter ref="I1:I119"/>
  <mergeCells count="21">
    <mergeCell ref="F74:F77"/>
    <mergeCell ref="F93:F106"/>
    <mergeCell ref="F35:F43"/>
    <mergeCell ref="F78:F80"/>
    <mergeCell ref="F81:F92"/>
    <mergeCell ref="F119:I119"/>
    <mergeCell ref="B119:C119"/>
    <mergeCell ref="A5:I5"/>
    <mergeCell ref="A1:C1"/>
    <mergeCell ref="D1:I1"/>
    <mergeCell ref="A2:C2"/>
    <mergeCell ref="D2:I2"/>
    <mergeCell ref="F3:I3"/>
    <mergeCell ref="A4:I4"/>
    <mergeCell ref="F7:F11"/>
    <mergeCell ref="F12:F33"/>
    <mergeCell ref="B115:C115"/>
    <mergeCell ref="F115:I115"/>
    <mergeCell ref="F44:F58"/>
    <mergeCell ref="F59:F66"/>
    <mergeCell ref="F67:F73"/>
  </mergeCells>
  <pageMargins left="0" right="0" top="0" bottom="0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QTKD</vt:lpstr>
      <vt:lpstr>QTKD!Print_Titles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2020-09-10T02:51:21Z</dcterms:modified>
</cp:coreProperties>
</file>